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en_skoroszyt" defaultThemeVersion="124226"/>
  <xr:revisionPtr revIDLastSave="0" documentId="8_{3E24968A-B231-4A4E-A246-CDDF11A240AA}" xr6:coauthVersionLast="36" xr6:coauthVersionMax="36" xr10:uidLastSave="{00000000-0000-0000-0000-000000000000}"/>
  <bookViews>
    <workbookView xWindow="0" yWindow="0" windowWidth="28800" windowHeight="11505" tabRatio="687" xr2:uid="{00000000-000D-0000-FFFF-FFFF00000000}"/>
  </bookViews>
  <sheets>
    <sheet name="Stona" sheetId="9" r:id="rId1"/>
    <sheet name="Karta" sheetId="4" r:id="rId2"/>
    <sheet name="Raport" sheetId="8" r:id="rId3"/>
    <sheet name="Inwentaryzacja" sheetId="7" r:id="rId4"/>
    <sheet name="Dane" sheetId="6" r:id="rId5"/>
    <sheet name="Słownik" sheetId="5" r:id="rId6"/>
    <sheet name="Słownik_Gatunki" sheetId="3" r:id="rId7"/>
    <sheet name="Słownik_ulic" sheetId="2" r:id="rId8"/>
  </sheets>
  <definedNames>
    <definedName name="DaneZewnętrzne_1" localSheetId="3" hidden="1">Inwentaryzacja!$A$1:$BV$2</definedName>
    <definedName name="DaneZewnętrzne_2" localSheetId="2" hidden="1">'Raport'!$A$1:$P$2</definedName>
    <definedName name="_xlnm.Print_Area" localSheetId="1">Karta!$A$1:$H$39</definedName>
  </definedNames>
  <calcPr calcId="191029" calcOnSave="0"/>
</workbook>
</file>

<file path=xl/calcChain.xml><?xml version="1.0" encoding="utf-8"?>
<calcChain xmlns="http://schemas.openxmlformats.org/spreadsheetml/2006/main">
  <c r="D22" i="4" l="1"/>
  <c r="AM132" i="4" l="1"/>
  <c r="P132" i="4" l="1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A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L132" i="4"/>
  <c r="AK132" i="4"/>
  <c r="AJ132" i="4"/>
  <c r="AI132" i="4"/>
  <c r="AH132" i="4"/>
  <c r="AC132" i="4"/>
  <c r="AE32" i="4"/>
  <c r="AD32" i="4"/>
  <c r="AE29" i="4"/>
  <c r="AD29" i="4"/>
  <c r="AA30" i="4" l="1"/>
  <c r="AA33" i="4" s="1"/>
  <c r="AE31" i="4" s="1"/>
  <c r="AE34" i="4" s="1"/>
  <c r="Z33" i="4" l="1"/>
  <c r="AD31" i="4" s="1"/>
  <c r="AD34" i="4" s="1"/>
  <c r="C210" i="3" l="1"/>
  <c r="D210" i="3"/>
  <c r="C206" i="3" l="1"/>
  <c r="D206" i="3" s="1"/>
  <c r="C207" i="3"/>
  <c r="D207" i="3" s="1"/>
  <c r="C208" i="3"/>
  <c r="D208" i="3" s="1"/>
  <c r="C209" i="3"/>
  <c r="D209" i="3" s="1"/>
  <c r="C204" i="3"/>
  <c r="D204" i="3" s="1"/>
  <c r="C205" i="3"/>
  <c r="D205" i="3" s="1"/>
  <c r="C198" i="3"/>
  <c r="D198" i="3" s="1"/>
  <c r="C199" i="3"/>
  <c r="D199" i="3" s="1"/>
  <c r="C200" i="3"/>
  <c r="D200" i="3" s="1"/>
  <c r="C201" i="3"/>
  <c r="D201" i="3" s="1"/>
  <c r="C202" i="3"/>
  <c r="D202" i="3" s="1"/>
  <c r="C203" i="3"/>
  <c r="D203" i="3" s="1"/>
  <c r="C185" i="3"/>
  <c r="D185" i="3" s="1"/>
  <c r="C186" i="3"/>
  <c r="D186" i="3" s="1"/>
  <c r="C187" i="3"/>
  <c r="D187" i="3" s="1"/>
  <c r="C188" i="3"/>
  <c r="D188" i="3" s="1"/>
  <c r="C189" i="3"/>
  <c r="D189" i="3" s="1"/>
  <c r="C190" i="3"/>
  <c r="D190" i="3" s="1"/>
  <c r="C191" i="3"/>
  <c r="D191" i="3" s="1"/>
  <c r="C192" i="3"/>
  <c r="D192" i="3" s="1"/>
  <c r="C193" i="3"/>
  <c r="D193" i="3" s="1"/>
  <c r="C194" i="3"/>
  <c r="D194" i="3" s="1"/>
  <c r="C195" i="3"/>
  <c r="D195" i="3" s="1"/>
  <c r="C196" i="3"/>
  <c r="D196" i="3" s="1"/>
  <c r="C197" i="3"/>
  <c r="D197" i="3" s="1"/>
  <c r="C178" i="3"/>
  <c r="D178" i="3" s="1"/>
  <c r="C179" i="3"/>
  <c r="D179" i="3" s="1"/>
  <c r="C180" i="3"/>
  <c r="D180" i="3" s="1"/>
  <c r="C181" i="3"/>
  <c r="D181" i="3" s="1"/>
  <c r="C182" i="3"/>
  <c r="D182" i="3" s="1"/>
  <c r="C183" i="3"/>
  <c r="D183" i="3" s="1"/>
  <c r="C184" i="3"/>
  <c r="D184" i="3" s="1"/>
  <c r="C171" i="3"/>
  <c r="D171" i="3" s="1"/>
  <c r="C172" i="3"/>
  <c r="D172" i="3" s="1"/>
  <c r="C173" i="3"/>
  <c r="D173" i="3" s="1"/>
  <c r="C174" i="3"/>
  <c r="D174" i="3" s="1"/>
  <c r="C175" i="3"/>
  <c r="D175" i="3" s="1"/>
  <c r="C176" i="3"/>
  <c r="D176" i="3" s="1"/>
  <c r="C177" i="3"/>
  <c r="D177" i="3" s="1"/>
  <c r="C164" i="3"/>
  <c r="D164" i="3" s="1"/>
  <c r="C165" i="3"/>
  <c r="D165" i="3" s="1"/>
  <c r="C166" i="3"/>
  <c r="D166" i="3" s="1"/>
  <c r="C167" i="3"/>
  <c r="D167" i="3" s="1"/>
  <c r="C168" i="3"/>
  <c r="D168" i="3" s="1"/>
  <c r="C169" i="3"/>
  <c r="D169" i="3" s="1"/>
  <c r="C170" i="3"/>
  <c r="D170" i="3" s="1"/>
  <c r="C140" i="3"/>
  <c r="D140" i="3" s="1"/>
  <c r="C141" i="3"/>
  <c r="D141" i="3" s="1"/>
  <c r="C142" i="3"/>
  <c r="D142" i="3" s="1"/>
  <c r="C143" i="3"/>
  <c r="D143" i="3" s="1"/>
  <c r="C144" i="3"/>
  <c r="D144" i="3" s="1"/>
  <c r="C145" i="3"/>
  <c r="D145" i="3" s="1"/>
  <c r="C146" i="3"/>
  <c r="D146" i="3" s="1"/>
  <c r="C147" i="3"/>
  <c r="D147" i="3" s="1"/>
  <c r="C148" i="3"/>
  <c r="D148" i="3" s="1"/>
  <c r="C149" i="3"/>
  <c r="D149" i="3" s="1"/>
  <c r="C150" i="3"/>
  <c r="D150" i="3" s="1"/>
  <c r="C151" i="3"/>
  <c r="D151" i="3" s="1"/>
  <c r="C152" i="3"/>
  <c r="D152" i="3" s="1"/>
  <c r="C153" i="3"/>
  <c r="D153" i="3" s="1"/>
  <c r="C154" i="3"/>
  <c r="D154" i="3" s="1"/>
  <c r="C155" i="3"/>
  <c r="D155" i="3" s="1"/>
  <c r="C156" i="3"/>
  <c r="D156" i="3" s="1"/>
  <c r="C157" i="3"/>
  <c r="D157" i="3" s="1"/>
  <c r="C158" i="3"/>
  <c r="D158" i="3" s="1"/>
  <c r="C159" i="3"/>
  <c r="D159" i="3" s="1"/>
  <c r="C160" i="3"/>
  <c r="D160" i="3" s="1"/>
  <c r="C161" i="3"/>
  <c r="D161" i="3" s="1"/>
  <c r="C162" i="3"/>
  <c r="D162" i="3" s="1"/>
  <c r="C163" i="3"/>
  <c r="D163" i="3" s="1"/>
  <c r="C119" i="3" l="1"/>
  <c r="D119" i="3" s="1"/>
  <c r="C120" i="3"/>
  <c r="D120" i="3" s="1"/>
  <c r="C121" i="3"/>
  <c r="D121" i="3" s="1"/>
  <c r="C122" i="3"/>
  <c r="D122" i="3" s="1"/>
  <c r="C123" i="3"/>
  <c r="D123" i="3" s="1"/>
  <c r="C124" i="3"/>
  <c r="D124" i="3" s="1"/>
  <c r="C125" i="3"/>
  <c r="D125" i="3" s="1"/>
  <c r="C126" i="3"/>
  <c r="D126" i="3" s="1"/>
  <c r="C127" i="3"/>
  <c r="D127" i="3" s="1"/>
  <c r="C128" i="3"/>
  <c r="D128" i="3" s="1"/>
  <c r="C129" i="3"/>
  <c r="D129" i="3" s="1"/>
  <c r="C130" i="3"/>
  <c r="D130" i="3" s="1"/>
  <c r="C131" i="3"/>
  <c r="D131" i="3" s="1"/>
  <c r="C132" i="3"/>
  <c r="D132" i="3" s="1"/>
  <c r="C133" i="3"/>
  <c r="D133" i="3" s="1"/>
  <c r="C134" i="3"/>
  <c r="D134" i="3" s="1"/>
  <c r="C135" i="3"/>
  <c r="D135" i="3" s="1"/>
  <c r="C136" i="3"/>
  <c r="D136" i="3" s="1"/>
  <c r="C137" i="3"/>
  <c r="D137" i="3" s="1"/>
  <c r="C138" i="3"/>
  <c r="D138" i="3" s="1"/>
  <c r="C139" i="3"/>
  <c r="D139" i="3" s="1"/>
  <c r="C109" i="3"/>
  <c r="D109" i="3" s="1"/>
  <c r="C110" i="3"/>
  <c r="D110" i="3" s="1"/>
  <c r="C111" i="3"/>
  <c r="D111" i="3" s="1"/>
  <c r="C112" i="3"/>
  <c r="D112" i="3" s="1"/>
  <c r="C113" i="3"/>
  <c r="D113" i="3" s="1"/>
  <c r="C114" i="3"/>
  <c r="D114" i="3" s="1"/>
  <c r="C115" i="3"/>
  <c r="D115" i="3" s="1"/>
  <c r="C116" i="3"/>
  <c r="D116" i="3" s="1"/>
  <c r="C117" i="3"/>
  <c r="D117" i="3" s="1"/>
  <c r="C118" i="3"/>
  <c r="D118" i="3" s="1"/>
  <c r="C108" i="3"/>
  <c r="D108" i="3" s="1"/>
  <c r="C106" i="3" l="1"/>
  <c r="D106" i="3" s="1"/>
  <c r="C107" i="3"/>
  <c r="D107" i="3" s="1"/>
  <c r="C105" i="3" l="1"/>
  <c r="D105" i="3" s="1"/>
  <c r="A134" i="4" l="1"/>
  <c r="BS134" i="4" s="1"/>
  <c r="F177" i="4" s="1"/>
  <c r="BW132" i="4"/>
  <c r="BV129" i="4"/>
  <c r="BU129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B128" i="4"/>
  <c r="AC128" i="4"/>
  <c r="AD128" i="4"/>
  <c r="AE128" i="4"/>
  <c r="AF128" i="4"/>
  <c r="AG128" i="4"/>
  <c r="AH128" i="4"/>
  <c r="AI128" i="4"/>
  <c r="AJ128" i="4"/>
  <c r="AK128" i="4"/>
  <c r="AL128" i="4"/>
  <c r="AM128" i="4"/>
  <c r="AN128" i="4"/>
  <c r="AO128" i="4"/>
  <c r="AP128" i="4"/>
  <c r="AQ128" i="4"/>
  <c r="AR128" i="4"/>
  <c r="AS128" i="4"/>
  <c r="AT128" i="4"/>
  <c r="AU128" i="4"/>
  <c r="AV128" i="4"/>
  <c r="AW128" i="4"/>
  <c r="AX128" i="4"/>
  <c r="AY128" i="4"/>
  <c r="AZ128" i="4"/>
  <c r="BA128" i="4"/>
  <c r="BB128" i="4"/>
  <c r="BC128" i="4"/>
  <c r="BD128" i="4"/>
  <c r="BE128" i="4"/>
  <c r="BF128" i="4"/>
  <c r="BG128" i="4"/>
  <c r="BH128" i="4"/>
  <c r="J129" i="4"/>
  <c r="K129" i="4"/>
  <c r="L129" i="4"/>
  <c r="M129" i="4"/>
  <c r="N129" i="4"/>
  <c r="O129" i="4"/>
  <c r="P129" i="4"/>
  <c r="Q129" i="4"/>
  <c r="R129" i="4"/>
  <c r="S129" i="4"/>
  <c r="T129" i="4"/>
  <c r="U129" i="4"/>
  <c r="V129" i="4"/>
  <c r="W129" i="4"/>
  <c r="X129" i="4"/>
  <c r="Y129" i="4"/>
  <c r="Z129" i="4"/>
  <c r="AB129" i="4"/>
  <c r="AC129" i="4"/>
  <c r="AD129" i="4"/>
  <c r="AE129" i="4"/>
  <c r="AF129" i="4"/>
  <c r="AG129" i="4"/>
  <c r="AH129" i="4"/>
  <c r="AI129" i="4"/>
  <c r="AJ129" i="4"/>
  <c r="AK129" i="4"/>
  <c r="AL129" i="4"/>
  <c r="AM129" i="4"/>
  <c r="AN129" i="4"/>
  <c r="AO129" i="4"/>
  <c r="AP129" i="4"/>
  <c r="AQ129" i="4"/>
  <c r="AR129" i="4"/>
  <c r="AS129" i="4"/>
  <c r="AT129" i="4"/>
  <c r="AU129" i="4"/>
  <c r="AV129" i="4"/>
  <c r="AW129" i="4"/>
  <c r="AX129" i="4"/>
  <c r="AY129" i="4"/>
  <c r="AZ129" i="4"/>
  <c r="BA129" i="4"/>
  <c r="BB129" i="4"/>
  <c r="BC129" i="4"/>
  <c r="BD129" i="4"/>
  <c r="BE129" i="4"/>
  <c r="BF129" i="4"/>
  <c r="BG129" i="4"/>
  <c r="BH129" i="4"/>
  <c r="J132" i="4"/>
  <c r="K132" i="4"/>
  <c r="L132" i="4"/>
  <c r="N132" i="4"/>
  <c r="O132" i="4"/>
  <c r="Q132" i="4"/>
  <c r="R132" i="4"/>
  <c r="S132" i="4"/>
  <c r="T132" i="4"/>
  <c r="U132" i="4"/>
  <c r="V132" i="4"/>
  <c r="W132" i="4"/>
  <c r="X132" i="4"/>
  <c r="Y132" i="4"/>
  <c r="Z132" i="4" s="1"/>
  <c r="AB132" i="4"/>
  <c r="AD132" i="4"/>
  <c r="AE132" i="4"/>
  <c r="AF132" i="4"/>
  <c r="AG132" i="4"/>
  <c r="I132" i="4"/>
  <c r="H132" i="4"/>
  <c r="G132" i="4"/>
  <c r="F132" i="4"/>
  <c r="E132" i="4"/>
  <c r="D132" i="4"/>
  <c r="C132" i="4"/>
  <c r="B132" i="4"/>
  <c r="BI128" i="4"/>
  <c r="BJ128" i="4"/>
  <c r="BK128" i="4"/>
  <c r="BL128" i="4"/>
  <c r="BM128" i="4"/>
  <c r="BN128" i="4"/>
  <c r="BO128" i="4"/>
  <c r="BP128" i="4"/>
  <c r="BQ128" i="4"/>
  <c r="BR128" i="4"/>
  <c r="BS128" i="4"/>
  <c r="BT128" i="4"/>
  <c r="BI129" i="4"/>
  <c r="BJ129" i="4"/>
  <c r="BK129" i="4"/>
  <c r="BL129" i="4"/>
  <c r="BM129" i="4"/>
  <c r="BN129" i="4"/>
  <c r="BO129" i="4"/>
  <c r="BP129" i="4"/>
  <c r="BQ129" i="4"/>
  <c r="BR129" i="4"/>
  <c r="BS129" i="4"/>
  <c r="BT129" i="4"/>
  <c r="D128" i="4"/>
  <c r="E128" i="4"/>
  <c r="F128" i="4"/>
  <c r="G128" i="4"/>
  <c r="H128" i="4"/>
  <c r="I128" i="4"/>
  <c r="D129" i="4"/>
  <c r="E129" i="4"/>
  <c r="F129" i="4"/>
  <c r="G129" i="4"/>
  <c r="H129" i="4"/>
  <c r="I129" i="4"/>
  <c r="C128" i="4"/>
  <c r="C129" i="4"/>
  <c r="B128" i="4"/>
  <c r="B129" i="4"/>
  <c r="G134" i="4" l="1"/>
  <c r="D143" i="4" s="1"/>
  <c r="AB134" i="4"/>
  <c r="AK134" i="4"/>
  <c r="B166" i="4" s="1"/>
  <c r="BK134" i="4"/>
  <c r="B175" i="4" s="1"/>
  <c r="AU134" i="4"/>
  <c r="D169" i="4" s="1"/>
  <c r="AE134" i="4"/>
  <c r="B164" i="4" s="1"/>
  <c r="N134" i="4"/>
  <c r="A151" i="4" s="1"/>
  <c r="C134" i="4"/>
  <c r="D141" i="4" s="1"/>
  <c r="BG134" i="4"/>
  <c r="F173" i="4" s="1"/>
  <c r="AQ134" i="4"/>
  <c r="B168" i="4" s="1"/>
  <c r="Z134" i="4"/>
  <c r="J134" i="4"/>
  <c r="H144" i="4" s="1"/>
  <c r="BO134" i="4"/>
  <c r="D176" i="4" s="1"/>
  <c r="AY134" i="4"/>
  <c r="B171" i="4" s="1"/>
  <c r="AI134" i="4"/>
  <c r="D165" i="4" s="1"/>
  <c r="R134" i="4"/>
  <c r="C155" i="4" s="1"/>
  <c r="BT134" i="4"/>
  <c r="BC134" i="4"/>
  <c r="D172" i="4" s="1"/>
  <c r="AM134" i="4"/>
  <c r="F166" i="4" s="1"/>
  <c r="V134" i="4"/>
  <c r="B160" i="4" s="1"/>
  <c r="F134" i="4"/>
  <c r="B143" i="4" s="1"/>
  <c r="BR134" i="4"/>
  <c r="D177" i="4" s="1"/>
  <c r="BB134" i="4"/>
  <c r="B172" i="4" s="1"/>
  <c r="AT134" i="4"/>
  <c r="B169" i="4" s="1"/>
  <c r="AL134" i="4"/>
  <c r="D166" i="4" s="1"/>
  <c r="AD134" i="4"/>
  <c r="F163" i="4" s="1"/>
  <c r="U134" i="4"/>
  <c r="D158" i="4" s="1"/>
  <c r="M134" i="4"/>
  <c r="B134" i="4"/>
  <c r="B141" i="4" s="1"/>
  <c r="BV134" i="4"/>
  <c r="BQ134" i="4"/>
  <c r="B177" i="4" s="1"/>
  <c r="BM134" i="4"/>
  <c r="F175" i="4" s="1"/>
  <c r="BI134" i="4"/>
  <c r="D174" i="4" s="1"/>
  <c r="BE134" i="4"/>
  <c r="B173" i="4" s="1"/>
  <c r="BA134" i="4"/>
  <c r="F171" i="4" s="1"/>
  <c r="AW134" i="4"/>
  <c r="B170" i="4" s="1"/>
  <c r="AS134" i="4"/>
  <c r="F168" i="4" s="1"/>
  <c r="AO134" i="4"/>
  <c r="D167" i="4" s="1"/>
  <c r="AG134" i="4"/>
  <c r="F164" i="4" s="1"/>
  <c r="AC134" i="4"/>
  <c r="D163" i="4" s="1"/>
  <c r="X134" i="4"/>
  <c r="B161" i="4" s="1"/>
  <c r="T134" i="4"/>
  <c r="B158" i="4" s="1"/>
  <c r="P134" i="4"/>
  <c r="C153" i="4" s="1"/>
  <c r="L134" i="4"/>
  <c r="C148" i="4" s="1"/>
  <c r="H134" i="4"/>
  <c r="H143" i="4" s="1"/>
  <c r="BW134" i="4"/>
  <c r="BN134" i="4"/>
  <c r="B176" i="4" s="1"/>
  <c r="BJ134" i="4"/>
  <c r="F174" i="4" s="1"/>
  <c r="BF134" i="4"/>
  <c r="D173" i="4" s="1"/>
  <c r="AX134" i="4"/>
  <c r="F170" i="4" s="1"/>
  <c r="AP134" i="4"/>
  <c r="F167" i="4" s="1"/>
  <c r="AH134" i="4"/>
  <c r="B165" i="4" s="1"/>
  <c r="Y134" i="4"/>
  <c r="Q134" i="4"/>
  <c r="C154" i="4" s="1"/>
  <c r="I134" i="4"/>
  <c r="F144" i="4" s="1"/>
  <c r="E134" i="4"/>
  <c r="H142" i="4" s="1"/>
  <c r="D134" i="4"/>
  <c r="B142" i="4" s="1"/>
  <c r="BU134" i="4"/>
  <c r="BP134" i="4"/>
  <c r="F176" i="4" s="1"/>
  <c r="BL134" i="4"/>
  <c r="D175" i="4" s="1"/>
  <c r="BH134" i="4"/>
  <c r="B174" i="4" s="1"/>
  <c r="BD134" i="4"/>
  <c r="F172" i="4" s="1"/>
  <c r="AZ134" i="4"/>
  <c r="D171" i="4" s="1"/>
  <c r="AV134" i="4"/>
  <c r="F169" i="4" s="1"/>
  <c r="AR134" i="4"/>
  <c r="D168" i="4" s="1"/>
  <c r="AN134" i="4"/>
  <c r="B167" i="4" s="1"/>
  <c r="AJ134" i="4"/>
  <c r="F165" i="4" s="1"/>
  <c r="AF134" i="4"/>
  <c r="D164" i="4" s="1"/>
  <c r="W134" i="4"/>
  <c r="D160" i="4" s="1"/>
  <c r="S134" i="4"/>
  <c r="C156" i="4" s="1"/>
  <c r="O134" i="4"/>
  <c r="C152" i="4" s="1"/>
  <c r="K134" i="4"/>
  <c r="B146" i="4" s="1"/>
  <c r="A132" i="4"/>
  <c r="B178" i="4" l="1"/>
  <c r="B163" i="4"/>
  <c r="C3" i="3"/>
  <c r="D3" i="3" s="1"/>
  <c r="C4" i="3"/>
  <c r="D4" i="3" s="1"/>
  <c r="C5" i="3"/>
  <c r="D5" i="3" s="1"/>
  <c r="C6" i="3"/>
  <c r="D6" i="3" s="1"/>
  <c r="C7" i="3"/>
  <c r="D7" i="3" s="1"/>
  <c r="C8" i="3"/>
  <c r="D8" i="3" s="1"/>
  <c r="C9" i="3"/>
  <c r="D9" i="3" s="1"/>
  <c r="C10" i="3"/>
  <c r="D10" i="3" s="1"/>
  <c r="C11" i="3"/>
  <c r="D11" i="3" s="1"/>
  <c r="C12" i="3"/>
  <c r="D12" i="3" s="1"/>
  <c r="C13" i="3"/>
  <c r="D13" i="3" s="1"/>
  <c r="C14" i="3"/>
  <c r="D14" i="3" s="1"/>
  <c r="C15" i="3"/>
  <c r="D15" i="3" s="1"/>
  <c r="C16" i="3"/>
  <c r="D16" i="3" s="1"/>
  <c r="C17" i="3"/>
  <c r="D17" i="3" s="1"/>
  <c r="C18" i="3"/>
  <c r="D18" i="3" s="1"/>
  <c r="C19" i="3"/>
  <c r="D19" i="3" s="1"/>
  <c r="C20" i="3"/>
  <c r="D20" i="3" s="1"/>
  <c r="C21" i="3"/>
  <c r="D21" i="3" s="1"/>
  <c r="C22" i="3"/>
  <c r="D22" i="3" s="1"/>
  <c r="C23" i="3"/>
  <c r="D23" i="3" s="1"/>
  <c r="C24" i="3"/>
  <c r="D24" i="3" s="1"/>
  <c r="C25" i="3"/>
  <c r="D25" i="3" s="1"/>
  <c r="C26" i="3"/>
  <c r="D26" i="3" s="1"/>
  <c r="C27" i="3"/>
  <c r="D27" i="3" s="1"/>
  <c r="C28" i="3"/>
  <c r="D28" i="3" s="1"/>
  <c r="C29" i="3"/>
  <c r="D29" i="3" s="1"/>
  <c r="C30" i="3"/>
  <c r="D30" i="3" s="1"/>
  <c r="C31" i="3"/>
  <c r="D31" i="3" s="1"/>
  <c r="C32" i="3"/>
  <c r="D32" i="3" s="1"/>
  <c r="C33" i="3"/>
  <c r="D33" i="3" s="1"/>
  <c r="C34" i="3"/>
  <c r="D34" i="3" s="1"/>
  <c r="C35" i="3"/>
  <c r="D35" i="3" s="1"/>
  <c r="C36" i="3"/>
  <c r="D36" i="3" s="1"/>
  <c r="C37" i="3"/>
  <c r="D37" i="3" s="1"/>
  <c r="C38" i="3"/>
  <c r="D38" i="3" s="1"/>
  <c r="C39" i="3"/>
  <c r="D39" i="3" s="1"/>
  <c r="C40" i="3"/>
  <c r="D40" i="3" s="1"/>
  <c r="C41" i="3"/>
  <c r="D41" i="3" s="1"/>
  <c r="C42" i="3"/>
  <c r="D42" i="3" s="1"/>
  <c r="C43" i="3"/>
  <c r="D43" i="3" s="1"/>
  <c r="C44" i="3"/>
  <c r="D44" i="3" s="1"/>
  <c r="C45" i="3"/>
  <c r="D45" i="3" s="1"/>
  <c r="C46" i="3"/>
  <c r="D46" i="3" s="1"/>
  <c r="C47" i="3"/>
  <c r="D47" i="3" s="1"/>
  <c r="C48" i="3"/>
  <c r="D48" i="3" s="1"/>
  <c r="C49" i="3"/>
  <c r="D49" i="3" s="1"/>
  <c r="C50" i="3"/>
  <c r="D50" i="3" s="1"/>
  <c r="C51" i="3"/>
  <c r="D51" i="3" s="1"/>
  <c r="C52" i="3"/>
  <c r="D52" i="3" s="1"/>
  <c r="C53" i="3"/>
  <c r="D53" i="3" s="1"/>
  <c r="C54" i="3"/>
  <c r="D54" i="3" s="1"/>
  <c r="C55" i="3"/>
  <c r="D55" i="3" s="1"/>
  <c r="C56" i="3"/>
  <c r="D56" i="3" s="1"/>
  <c r="C57" i="3"/>
  <c r="D57" i="3" s="1"/>
  <c r="C58" i="3"/>
  <c r="D58" i="3" s="1"/>
  <c r="C59" i="3"/>
  <c r="D59" i="3" s="1"/>
  <c r="C60" i="3"/>
  <c r="D60" i="3" s="1"/>
  <c r="C61" i="3"/>
  <c r="D61" i="3" s="1"/>
  <c r="C62" i="3"/>
  <c r="D62" i="3" s="1"/>
  <c r="C63" i="3"/>
  <c r="D63" i="3" s="1"/>
  <c r="C64" i="3"/>
  <c r="D64" i="3" s="1"/>
  <c r="C65" i="3"/>
  <c r="D65" i="3" s="1"/>
  <c r="C66" i="3"/>
  <c r="D66" i="3" s="1"/>
  <c r="C67" i="3"/>
  <c r="C68" i="3"/>
  <c r="D68" i="3" s="1"/>
  <c r="C69" i="3"/>
  <c r="D69" i="3" s="1"/>
  <c r="C70" i="3"/>
  <c r="D70" i="3" s="1"/>
  <c r="C71" i="3"/>
  <c r="D71" i="3" s="1"/>
  <c r="C72" i="3"/>
  <c r="D72" i="3" s="1"/>
  <c r="C73" i="3"/>
  <c r="D73" i="3" s="1"/>
  <c r="C74" i="3"/>
  <c r="D74" i="3" s="1"/>
  <c r="C75" i="3"/>
  <c r="D75" i="3" s="1"/>
  <c r="C76" i="3"/>
  <c r="D76" i="3" s="1"/>
  <c r="C77" i="3"/>
  <c r="D77" i="3" s="1"/>
  <c r="C78" i="3"/>
  <c r="D78" i="3" s="1"/>
  <c r="C79" i="3"/>
  <c r="C80" i="3"/>
  <c r="D80" i="3" s="1"/>
  <c r="C81" i="3"/>
  <c r="D81" i="3" s="1"/>
  <c r="C82" i="3"/>
  <c r="D82" i="3" s="1"/>
  <c r="C83" i="3"/>
  <c r="C84" i="3"/>
  <c r="D84" i="3" s="1"/>
  <c r="C85" i="3"/>
  <c r="D85" i="3" s="1"/>
  <c r="C86" i="3"/>
  <c r="D86" i="3" s="1"/>
  <c r="C87" i="3"/>
  <c r="D87" i="3" s="1"/>
  <c r="C88" i="3"/>
  <c r="D88" i="3" s="1"/>
  <c r="C89" i="3"/>
  <c r="D89" i="3" s="1"/>
  <c r="C90" i="3"/>
  <c r="D90" i="3" s="1"/>
  <c r="C91" i="3"/>
  <c r="D91" i="3" s="1"/>
  <c r="C92" i="3"/>
  <c r="D92" i="3" s="1"/>
  <c r="C93" i="3"/>
  <c r="D93" i="3" s="1"/>
  <c r="C94" i="3"/>
  <c r="D94" i="3" s="1"/>
  <c r="C95" i="3"/>
  <c r="D95" i="3" s="1"/>
  <c r="C96" i="3"/>
  <c r="D96" i="3" s="1"/>
  <c r="C97" i="3"/>
  <c r="D97" i="3" s="1"/>
  <c r="C98" i="3"/>
  <c r="D98" i="3" s="1"/>
  <c r="C99" i="3"/>
  <c r="D99" i="3" s="1"/>
  <c r="C100" i="3"/>
  <c r="D100" i="3" s="1"/>
  <c r="C101" i="3"/>
  <c r="D101" i="3" s="1"/>
  <c r="C102" i="3"/>
  <c r="D102" i="3" s="1"/>
  <c r="C103" i="3"/>
  <c r="D103" i="3" s="1"/>
  <c r="C104" i="3"/>
  <c r="D104" i="3" s="1"/>
  <c r="C2" i="3"/>
  <c r="D83" i="3" l="1"/>
  <c r="C10" i="4"/>
  <c r="M132" i="4" s="1"/>
  <c r="D79" i="3"/>
  <c r="BU132" i="4"/>
  <c r="BV132" i="4" s="1"/>
  <c r="D2" i="3"/>
  <c r="D67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68A225E-9B37-4BD0-BE24-52E45921A1EE}" keepAlive="1" name="Zapytanie — Baza" description="Połączenie z zapytaniem „Baza” w skoroszycie." type="5" refreshedVersion="6" background="1" saveData="1">
    <dbPr connection="Provider=Microsoft.Mashup.OleDb.1;Data Source=$Workbook$;Location=Baza;Extended Properties=&quot;&quot;" command="SELECT * FROM [Baza]"/>
  </connection>
  <connection id="2" xr16:uid="{A02099B0-5741-4B69-998F-3B8F92862A93}" keepAlive="1" name="Zapytanie — Raport" description="Połączenie z zapytaniem „Raport” w skoroszycie." type="5" refreshedVersion="6" background="1" saveData="1">
    <dbPr connection="Provider=Microsoft.Mashup.OleDb.1;Data Source=$Workbook$;Location=Raport;Extended Properties=&quot;&quot;" command="SELECT * FROM [Raport]"/>
  </connection>
</connections>
</file>

<file path=xl/sharedStrings.xml><?xml version="1.0" encoding="utf-8"?>
<sst xmlns="http://schemas.openxmlformats.org/spreadsheetml/2006/main" count="6036" uniqueCount="3752">
  <si>
    <t>Zdjęcie</t>
  </si>
  <si>
    <t>Obumarłe</t>
  </si>
  <si>
    <t>Zamierające</t>
  </si>
  <si>
    <t>Wypróchnienia</t>
  </si>
  <si>
    <t>Jemioła</t>
  </si>
  <si>
    <t>Choroby</t>
  </si>
  <si>
    <t>Owady</t>
  </si>
  <si>
    <t>Pochylenie</t>
  </si>
  <si>
    <t>Uszkodzenia</t>
  </si>
  <si>
    <t>Zagrożenie</t>
  </si>
  <si>
    <t>Ochrona</t>
  </si>
  <si>
    <t>Pielęgnacja</t>
  </si>
  <si>
    <t>Kolizja</t>
  </si>
  <si>
    <t>Tabliczka</t>
  </si>
  <si>
    <t>Rejon</t>
  </si>
  <si>
    <t>Ubytki</t>
  </si>
  <si>
    <t>Ubytki_korowiny</t>
  </si>
  <si>
    <t>Stopień_pochylenia</t>
  </si>
  <si>
    <t>Posusz_w_koronie</t>
  </si>
  <si>
    <t>Kształt_korony</t>
  </si>
  <si>
    <t>System_korzeniowy</t>
  </si>
  <si>
    <t>Stan_zdrowotny</t>
  </si>
  <si>
    <t>Rodzaj_zabiegu</t>
  </si>
  <si>
    <t>TAK</t>
  </si>
  <si>
    <t>NIE</t>
  </si>
  <si>
    <t>BRAK</t>
  </si>
  <si>
    <t>MAŁE</t>
  </si>
  <si>
    <t>ŚREDNIE</t>
  </si>
  <si>
    <t>DUŻE</t>
  </si>
  <si>
    <r>
      <t>DO 10</t>
    </r>
    <r>
      <rPr>
        <sz val="11"/>
        <color indexed="8"/>
        <rFont val="Symbol"/>
        <family val="1"/>
        <charset val="2"/>
      </rPr>
      <t>°</t>
    </r>
  </si>
  <si>
    <t>10°- 20°</t>
  </si>
  <si>
    <t>20°- 40°</t>
  </si>
  <si>
    <t>POWYŻEJ 40°</t>
  </si>
  <si>
    <t>0 -20 %</t>
  </si>
  <si>
    <t>80 -100 %</t>
  </si>
  <si>
    <t>20 - 40 %</t>
  </si>
  <si>
    <t>40 - 60 %</t>
  </si>
  <si>
    <t>60 - 80 %</t>
  </si>
  <si>
    <t>PRAWIDŁOWY</t>
  </si>
  <si>
    <t>ASYMETRYCZNY</t>
  </si>
  <si>
    <t>ZREDUKOWANY</t>
  </si>
  <si>
    <t>WYSOKO OSADZONA</t>
  </si>
  <si>
    <t>WYNIESIONY</t>
  </si>
  <si>
    <t>USZKODZONY</t>
  </si>
  <si>
    <t>GNIAZDO</t>
  </si>
  <si>
    <t>GNIAZDA</t>
  </si>
  <si>
    <t>GATUNKI CHRONIONE</t>
  </si>
  <si>
    <t>CECHY DRZEWA POMNIKOWEGO</t>
  </si>
  <si>
    <t>DOBRY</t>
  </si>
  <si>
    <t>ŚREDNI</t>
  </si>
  <si>
    <t>ZŁY</t>
  </si>
  <si>
    <t>PILNE</t>
  </si>
  <si>
    <t>NIEPILNE</t>
  </si>
  <si>
    <t>KORYGUJĄCE</t>
  </si>
  <si>
    <t>FORMUJĄCE</t>
  </si>
  <si>
    <t>CIĘCIA SANITARNE</t>
  </si>
  <si>
    <t>INNE: ......(do uzup)</t>
  </si>
  <si>
    <t>Lp.</t>
  </si>
  <si>
    <t>Nazwa</t>
  </si>
  <si>
    <t>Miłorząb dwuklapowy Ginkgo biloba</t>
  </si>
  <si>
    <t>Jodła pospolita Abies alba</t>
  </si>
  <si>
    <t>Jodła kaukaska Abies nordmanniana</t>
  </si>
  <si>
    <t>Świerk kłujący Picea pungens</t>
  </si>
  <si>
    <t>Świerk serbski Picea omorica</t>
  </si>
  <si>
    <t>Modrzew europejski Larix decidua</t>
  </si>
  <si>
    <t>Sosna czarna Pinus nigra</t>
  </si>
  <si>
    <t>Żywotnik zachodni Thuja occidentalis</t>
  </si>
  <si>
    <t>Topola biała Populus alba</t>
  </si>
  <si>
    <t>Topola osika Populus tremula</t>
  </si>
  <si>
    <t>Topola czarna Populus nigra</t>
  </si>
  <si>
    <t>Topola włoska Populus nigra var. Italica</t>
  </si>
  <si>
    <t>Topola chińska Populus simonii</t>
  </si>
  <si>
    <t>Orzech włoski Juglans regia</t>
  </si>
  <si>
    <t>Skrzydłorzech kaukaski Pterocarya fraxinifolia</t>
  </si>
  <si>
    <t>Brzoza brodawkowata Betula pendula</t>
  </si>
  <si>
    <t>Brzoza omszona Betula pubescens</t>
  </si>
  <si>
    <t>Olsza czarna Alnus glutinosa</t>
  </si>
  <si>
    <t>Olsza szara Alnus incana</t>
  </si>
  <si>
    <t>Leszczyna pospolita Corylus avellana</t>
  </si>
  <si>
    <t>Leszczyna turecka Corylus colurna</t>
  </si>
  <si>
    <t>Grab pospolity Carpinus betulus</t>
  </si>
  <si>
    <t>Buk pospolity Fagus sylvatica</t>
  </si>
  <si>
    <t>Dąb szypułkowy Quercus robur</t>
  </si>
  <si>
    <t>Dąb bezszypułkowy Quercus petraea</t>
  </si>
  <si>
    <t>Dąb czerwony Quercus rubra</t>
  </si>
  <si>
    <t>Dąb błotny Quercus palustris</t>
  </si>
  <si>
    <t>Wiąz szypułkowy Ulmus laevis</t>
  </si>
  <si>
    <t>Wiąz polny Ulmus minor</t>
  </si>
  <si>
    <t>Wiąz górski Ulmus glabra</t>
  </si>
  <si>
    <t>Morwa biała Morus alba</t>
  </si>
  <si>
    <t>Jabłoń rajska Malus pumila</t>
  </si>
  <si>
    <t>Grusza pospolita Pyrus pyraster</t>
  </si>
  <si>
    <t>Jarząb pospolity sorbus aucuparia</t>
  </si>
  <si>
    <t>Jarząb mączny Sorbus aria</t>
  </si>
  <si>
    <t>Jarząb szwedzki Sorbus intermedia</t>
  </si>
  <si>
    <t>Jarząb brekinia Sorbus torminalis</t>
  </si>
  <si>
    <t>Głóg jednoszyjkowy Crataegus monogyna</t>
  </si>
  <si>
    <t>Klon pospolity Acer platanoides</t>
  </si>
  <si>
    <t>Klon polny Acer campestre</t>
  </si>
  <si>
    <t>Klon jawor Acer pseudoplatanus</t>
  </si>
  <si>
    <t>Klon tatarski Acer tataricum</t>
  </si>
  <si>
    <t>Klon srebrzysty Acer saccharinum</t>
  </si>
  <si>
    <t>Klon jesionolistny Acer negundo</t>
  </si>
  <si>
    <t>Kasztanowiec pospolity Aesculus hippocastanum</t>
  </si>
  <si>
    <t>Lipa szerokolistna Tilia platyphyllos</t>
  </si>
  <si>
    <t>Lipa drobnolistna Tilia cordata</t>
  </si>
  <si>
    <t>Lipa srebrzysta Tilia tomentosa</t>
  </si>
  <si>
    <t>Jesion wyniosły Fraxinus excelsior</t>
  </si>
  <si>
    <t>Jesion pensylwański Fraxinus pennsylvanica</t>
  </si>
  <si>
    <t>Śliwa domowa Prunus domestica</t>
  </si>
  <si>
    <t>Wiśnia pospolita Prunus cerasus</t>
  </si>
  <si>
    <t>Czereśnia ptasia Prunus avium</t>
  </si>
  <si>
    <t>Wiśnia piłkowana Prunus serrulata</t>
  </si>
  <si>
    <t>Glediczja trójcierniowa Gleditsia triacanthos</t>
  </si>
  <si>
    <t>Robinia biała Robinia pseudoacacia</t>
  </si>
  <si>
    <t>Robinia lepka Robinia viscosa</t>
  </si>
  <si>
    <t>Cis pośredni Taxus × media</t>
  </si>
  <si>
    <t>Sosna górska Pinus mugo</t>
  </si>
  <si>
    <t>Jałowiec pospolity Juniperus communis</t>
  </si>
  <si>
    <t>Jałowiec płożący Juniperus horizontalis</t>
  </si>
  <si>
    <t>Lilak pospolity Syringa vulgaris</t>
  </si>
  <si>
    <t>Berberys Thunberga Berberis Thunbergii</t>
  </si>
  <si>
    <t>Mahonia pospolita Mahonia aquifolium</t>
  </si>
  <si>
    <t>Hortensja ogrodowa Hydrangea macrophylla</t>
  </si>
  <si>
    <t>Hortensja krzewiasta Hydrangea arborescens</t>
  </si>
  <si>
    <t>Hortensja bukietowa Hydrangea paniculata</t>
  </si>
  <si>
    <t>Jaśminowiec wonny Philadelphus coronarius</t>
  </si>
  <si>
    <t>Żylistek szorstki Deutzia scabra</t>
  </si>
  <si>
    <t>Porzeczka alpejska Ribes alpinum</t>
  </si>
  <si>
    <t>Tawuła japońska Spirea japonica</t>
  </si>
  <si>
    <t>Pęcherznica kalinolistna Physocarpus opulifolius</t>
  </si>
  <si>
    <t>Irga pozioma Cotoneaster horizontalis</t>
  </si>
  <si>
    <t>Irga pospolita Cotoneaster integerrimus</t>
  </si>
  <si>
    <t>Róża dzika Rosa canina</t>
  </si>
  <si>
    <t>Róża pomarszczona Rosa rugosa</t>
  </si>
  <si>
    <t>Pięciornik krzewiasty Potentilla fruticosa</t>
  </si>
  <si>
    <t>Czeremcha pospolita Padus avium</t>
  </si>
  <si>
    <t>Czeremcha amerykańska Padus serotina</t>
  </si>
  <si>
    <t>Karagana syberyjska Caragana arborescens</t>
  </si>
  <si>
    <t>Bukszpan wieczniezielony Buxus sempervirens</t>
  </si>
  <si>
    <t>Trzmielina pospolita Euonymus europaeus</t>
  </si>
  <si>
    <t>Trzmielina brodawkowata Euonymus verrucosus</t>
  </si>
  <si>
    <t>Ligustr pospolity Ligustrum vulgare</t>
  </si>
  <si>
    <t>Bez czarny Sambucus nigra</t>
  </si>
  <si>
    <t>Bez koralowy Sambucus racemos</t>
  </si>
  <si>
    <t>Śnieguliczka biała Symphoricarpos albus</t>
  </si>
  <si>
    <t>Forsycja europejska Forsythia europaea</t>
  </si>
  <si>
    <t>Dereń jadalny Cornus mas</t>
  </si>
  <si>
    <t>Dereń świdwa Cornus sanguinea</t>
  </si>
  <si>
    <t>Kalina koralowa Viburnum opulus</t>
  </si>
  <si>
    <t>Zadanie</t>
  </si>
  <si>
    <t>Obręb</t>
  </si>
  <si>
    <t>Karta inwentaryzacji zieleni</t>
  </si>
  <si>
    <t>id</t>
  </si>
  <si>
    <t>wartosc</t>
  </si>
  <si>
    <t>opis</t>
  </si>
  <si>
    <t>Słomiana</t>
  </si>
  <si>
    <t>Sławna</t>
  </si>
  <si>
    <t>dr Adama Próchnika</t>
  </si>
  <si>
    <t>Próchnika</t>
  </si>
  <si>
    <t>Prośnieńska</t>
  </si>
  <si>
    <t>Prosta</t>
  </si>
  <si>
    <t>Promowa</t>
  </si>
  <si>
    <t>Pryncypalna</t>
  </si>
  <si>
    <t>Prymulkowa</t>
  </si>
  <si>
    <t>Bolesława Prusa</t>
  </si>
  <si>
    <t>Prusa</t>
  </si>
  <si>
    <t>Próżna</t>
  </si>
  <si>
    <t>Przedszkolna</t>
  </si>
  <si>
    <t>Przednia</t>
  </si>
  <si>
    <t>Przedborska</t>
  </si>
  <si>
    <t>Przechodnia</t>
  </si>
  <si>
    <t>Przelotna</t>
  </si>
  <si>
    <t>Przejściowa</t>
  </si>
  <si>
    <t>Przedwiośnie</t>
  </si>
  <si>
    <t>Przedświt</t>
  </si>
  <si>
    <t>Przemysłowa</t>
  </si>
  <si>
    <t>Przełomowa</t>
  </si>
  <si>
    <t>Przełęcz</t>
  </si>
  <si>
    <t>Przełajowa</t>
  </si>
  <si>
    <t>Przewodnia</t>
  </si>
  <si>
    <t>Przestrzenna</t>
  </si>
  <si>
    <t>Przesmyk</t>
  </si>
  <si>
    <t>Przepiórcza</t>
  </si>
  <si>
    <t>Juliana Przybosia</t>
  </si>
  <si>
    <t>Przybosia</t>
  </si>
  <si>
    <t>Walerego Przyborowskiego</t>
  </si>
  <si>
    <t>Przyborowskiego</t>
  </si>
  <si>
    <t>Przędzalniana</t>
  </si>
  <si>
    <t>Przewozowa</t>
  </si>
  <si>
    <t>Przyjacielska</t>
  </si>
  <si>
    <t>Przygraniczna</t>
  </si>
  <si>
    <t>Przygodna</t>
  </si>
  <si>
    <t>Stanisława Przybyszewskiego</t>
  </si>
  <si>
    <t>Przybyszewskiego</t>
  </si>
  <si>
    <t>Przylesie</t>
  </si>
  <si>
    <t>Przyklasztorze</t>
  </si>
  <si>
    <t>Przyjemna</t>
  </si>
  <si>
    <t>Przyjazna</t>
  </si>
  <si>
    <t>Przyszkole</t>
  </si>
  <si>
    <t>Przystań</t>
  </si>
  <si>
    <t>Przyrzeczna</t>
  </si>
  <si>
    <t>Przyrodnicza</t>
  </si>
  <si>
    <t>Pszczyńska</t>
  </si>
  <si>
    <t>Pszczelna</t>
  </si>
  <si>
    <t>Pstrągowa</t>
  </si>
  <si>
    <t>aleja Przytulna</t>
  </si>
  <si>
    <t>Przytulna [aleja]</t>
  </si>
  <si>
    <t>Pucka</t>
  </si>
  <si>
    <t>Włodzimierza Puchalskiego</t>
  </si>
  <si>
    <t>Puchalskiego</t>
  </si>
  <si>
    <t>Ptasia</t>
  </si>
  <si>
    <t>Pszenna</t>
  </si>
  <si>
    <t>Pustynna</t>
  </si>
  <si>
    <t>Pusta</t>
  </si>
  <si>
    <t>Purpurowa</t>
  </si>
  <si>
    <t>Gen. Kazimierza Pułaskiego</t>
  </si>
  <si>
    <t>Pułaskiego</t>
  </si>
  <si>
    <t>Racjonalizatorów</t>
  </si>
  <si>
    <t>Mariana Raciborskiego</t>
  </si>
  <si>
    <t>Raciborskiego</t>
  </si>
  <si>
    <t>Rabatkowa</t>
  </si>
  <si>
    <t>Aleksandra Puszkina</t>
  </si>
  <si>
    <t>Puszkina</t>
  </si>
  <si>
    <t>Heleny Radlińskiej</t>
  </si>
  <si>
    <t>Radlińskiej</t>
  </si>
  <si>
    <t>Andrzeja Radka</t>
  </si>
  <si>
    <t>Radka</t>
  </si>
  <si>
    <t>Radarowa</t>
  </si>
  <si>
    <t>skwer Profesora Władysława Raczkowskiego</t>
  </si>
  <si>
    <t>Raczkowskiego [skwer]</t>
  </si>
  <si>
    <t>Raduńska</t>
  </si>
  <si>
    <t>Radosna</t>
  </si>
  <si>
    <t>Radomska</t>
  </si>
  <si>
    <t>Radłowa</t>
  </si>
  <si>
    <t>Rajska</t>
  </si>
  <si>
    <t>Rajdowa</t>
  </si>
  <si>
    <t>Rafowa</t>
  </si>
  <si>
    <t>Radwańska</t>
  </si>
  <si>
    <t>Rawska</t>
  </si>
  <si>
    <t>Ratajska</t>
  </si>
  <si>
    <t>Macieja Rataja</t>
  </si>
  <si>
    <t>Rataja</t>
  </si>
  <si>
    <t>Raszyńska</t>
  </si>
  <si>
    <t>Regatowa</t>
  </si>
  <si>
    <t>Reduta</t>
  </si>
  <si>
    <t>Redowa</t>
  </si>
  <si>
    <t>Rąbieńska</t>
  </si>
  <si>
    <t>Rejonowa</t>
  </si>
  <si>
    <t>Mikołaja Reja</t>
  </si>
  <si>
    <t>Reja</t>
  </si>
  <si>
    <t>Reglowa</t>
  </si>
  <si>
    <t>Tadeusza Regera</t>
  </si>
  <si>
    <t>Regera</t>
  </si>
  <si>
    <t>Rajmunda Rembielińskiego</t>
  </si>
  <si>
    <t>Rembielińskiego</t>
  </si>
  <si>
    <t>Relaksowa</t>
  </si>
  <si>
    <t>park Tadeusza Rejtana</t>
  </si>
  <si>
    <t>Rejtana [park]</t>
  </si>
  <si>
    <t>Tadeusza Rejtana</t>
  </si>
  <si>
    <t>Rejtana</t>
  </si>
  <si>
    <t>Retmańska</t>
  </si>
  <si>
    <t>Retkińska</t>
  </si>
  <si>
    <t>Rentowna</t>
  </si>
  <si>
    <t>Renesansowa</t>
  </si>
  <si>
    <t>Władysława Stanisława Reymonta</t>
  </si>
  <si>
    <t>Reymonta [plac]</t>
  </si>
  <si>
    <t>park Władysława Reymonta</t>
  </si>
  <si>
    <t>Reymonta [park]</t>
  </si>
  <si>
    <t>Władysława Reymonta</t>
  </si>
  <si>
    <t>Reymonta</t>
  </si>
  <si>
    <t>Rewolucji 1905 r.</t>
  </si>
  <si>
    <t>Henryka Rodakowskiego</t>
  </si>
  <si>
    <t>Rodakowskiego</t>
  </si>
  <si>
    <t>Rocznicowa</t>
  </si>
  <si>
    <t>Robotnicza</t>
  </si>
  <si>
    <t>Rezedowa</t>
  </si>
  <si>
    <t>aleja Rodziny Grohmanów</t>
  </si>
  <si>
    <t>Rodziny Grohmanów [aleja]</t>
  </si>
  <si>
    <t>Rodzinna</t>
  </si>
  <si>
    <t>Rodzeństwa Schollów</t>
  </si>
  <si>
    <t>Rodła</t>
  </si>
  <si>
    <t>Rodzynkowa</t>
  </si>
  <si>
    <t>aleja Rodziny Scheiblerów</t>
  </si>
  <si>
    <t>Rodziny Scheiblerów [aleja]</t>
  </si>
  <si>
    <t>aleja Rodziny Poznańskich</t>
  </si>
  <si>
    <t>Rodziny Poznańskich [aleja]</t>
  </si>
  <si>
    <t>aleja Rodziny Kindermannów</t>
  </si>
  <si>
    <t>Rodziny Kindermannów [aleja]</t>
  </si>
  <si>
    <t>Rojna</t>
  </si>
  <si>
    <t>Stefana Rogozińskiego</t>
  </si>
  <si>
    <t>Rogozińskiego</t>
  </si>
  <si>
    <t>Rogowska</t>
  </si>
  <si>
    <t>Stefana Rogowicza</t>
  </si>
  <si>
    <t>Rogowicza</t>
  </si>
  <si>
    <t>Rolnicza</t>
  </si>
  <si>
    <t>Rokitny</t>
  </si>
  <si>
    <t>Rokicka</t>
  </si>
  <si>
    <t>Rokicińska</t>
  </si>
  <si>
    <t>Romańska</t>
  </si>
  <si>
    <t>aleja Romantyczna</t>
  </si>
  <si>
    <t>Romantyczna [aleja]</t>
  </si>
  <si>
    <t>Romanowska</t>
  </si>
  <si>
    <t>Romana</t>
  </si>
  <si>
    <t>Andrzeja Rosickiego</t>
  </si>
  <si>
    <t>Rosickiego</t>
  </si>
  <si>
    <t>Prezydenta Franklina Delano Roosevelta</t>
  </si>
  <si>
    <t>Roosevelta</t>
  </si>
  <si>
    <t>Romskich Ofiar Getta Łódzkiego</t>
  </si>
  <si>
    <t>Prof. Eugeniusza Romera</t>
  </si>
  <si>
    <t>Romera</t>
  </si>
  <si>
    <t>Roślinna</t>
  </si>
  <si>
    <t>Lechosława Roszkowskiego</t>
  </si>
  <si>
    <t>Roszkowskiego</t>
  </si>
  <si>
    <t>Ojca Tomasza Rostworowskiego</t>
  </si>
  <si>
    <t>Rostworowskiego</t>
  </si>
  <si>
    <t>Profesora Edwarda Rosseta</t>
  </si>
  <si>
    <t>Rosseta</t>
  </si>
  <si>
    <t>Rozległa</t>
  </si>
  <si>
    <t>Rozewie</t>
  </si>
  <si>
    <t>Rozalii</t>
  </si>
  <si>
    <t>Rowerowa</t>
  </si>
  <si>
    <t>Szałasowa</t>
  </si>
  <si>
    <t>Szafrańska</t>
  </si>
  <si>
    <t>Szafirowa</t>
  </si>
  <si>
    <t>Prof. Władysława Szafera</t>
  </si>
  <si>
    <t>Szafera</t>
  </si>
  <si>
    <t>Jerzego Szaniawskiego</t>
  </si>
  <si>
    <t>Szaniawskiego</t>
  </si>
  <si>
    <t>Jana Marcina Szancera</t>
  </si>
  <si>
    <t>Szancera</t>
  </si>
  <si>
    <t>Szamotulska</t>
  </si>
  <si>
    <t>Szałwiowa</t>
  </si>
  <si>
    <t>Szarej Piechoty</t>
  </si>
  <si>
    <t>Szarady</t>
  </si>
  <si>
    <t>Szara</t>
  </si>
  <si>
    <t>Szańcowa</t>
  </si>
  <si>
    <t>Szaserów</t>
  </si>
  <si>
    <t>park Szarych Szeregów</t>
  </si>
  <si>
    <t>Szarych Szeregów [park]</t>
  </si>
  <si>
    <t>Szarych Szeregów</t>
  </si>
  <si>
    <t>Szarotki</t>
  </si>
  <si>
    <t>Szczęśliwa</t>
  </si>
  <si>
    <t>Szczera</t>
  </si>
  <si>
    <t>Szczecińska</t>
  </si>
  <si>
    <t>Szczawnicka</t>
  </si>
  <si>
    <t>Szczytowa</t>
  </si>
  <si>
    <t>Szczygla</t>
  </si>
  <si>
    <t>Szczucińska</t>
  </si>
  <si>
    <t>Bolesława Szczodrego</t>
  </si>
  <si>
    <t>Szczodrego</t>
  </si>
  <si>
    <t>Szeregowa</t>
  </si>
  <si>
    <t>Mjr Zygmunta Szendzielarza "Łupaszki"</t>
  </si>
  <si>
    <t>Szendzielarza "Łupaszki"</t>
  </si>
  <si>
    <t>Ewy Szelburg-Zarembiny</t>
  </si>
  <si>
    <t>Szelburg-Zarembiny</t>
  </si>
  <si>
    <t>Szeherezady</t>
  </si>
  <si>
    <t>Szklarska</t>
  </si>
  <si>
    <t>Szklana</t>
  </si>
  <si>
    <t>Szewska</t>
  </si>
  <si>
    <t>Szermiercza</t>
  </si>
  <si>
    <t>Szkutnicza</t>
  </si>
  <si>
    <t>Szkoły Orląt</t>
  </si>
  <si>
    <t>Szkolna</t>
  </si>
  <si>
    <t>Alfreda Szklarskiego</t>
  </si>
  <si>
    <t>Szklarskiego</t>
  </si>
  <si>
    <t>Janusza Szoslanda</t>
  </si>
  <si>
    <t>Szoslanda [plac]</t>
  </si>
  <si>
    <t>Szmaragdowa</t>
  </si>
  <si>
    <t>aleja Jerzego Szletyńskiego ("Romualda Młockiego")</t>
  </si>
  <si>
    <t>Szletyńskiego ("Romualda Młockiego") [aleja]</t>
  </si>
  <si>
    <t>Szlachetna</t>
  </si>
  <si>
    <t>Szpitalna</t>
  </si>
  <si>
    <t>Szpinakowa</t>
  </si>
  <si>
    <t>Szparagowa</t>
  </si>
  <si>
    <t>Szpacza</t>
  </si>
  <si>
    <t>Szumna</t>
  </si>
  <si>
    <t>Profesora Wacława Szuberta</t>
  </si>
  <si>
    <t>Szuberta</t>
  </si>
  <si>
    <t>Sztormowa</t>
  </si>
  <si>
    <t>Jana Izydora Sztaudyngera</t>
  </si>
  <si>
    <t>Sztaudyngera</t>
  </si>
  <si>
    <t>Abrahama Szwajcera</t>
  </si>
  <si>
    <t>Szwajcera</t>
  </si>
  <si>
    <t>Szwadronowa</t>
  </si>
  <si>
    <t>Szuwarowa</t>
  </si>
  <si>
    <t>skwer Jadwigi Szustrowej</t>
  </si>
  <si>
    <t>Szustrowej [skwer]</t>
  </si>
  <si>
    <t>Karola Szymanowskiego</t>
  </si>
  <si>
    <t>Szymanowskiego</t>
  </si>
  <si>
    <t>Szybowcowa</t>
  </si>
  <si>
    <t>Szybowa</t>
  </si>
  <si>
    <t>Bronisława Szwalma</t>
  </si>
  <si>
    <t>Szwalma</t>
  </si>
  <si>
    <t>Śląska</t>
  </si>
  <si>
    <t>Ks. Piotra Ściegiennego</t>
  </si>
  <si>
    <t>Ściegiennego</t>
  </si>
  <si>
    <t>Szymona Szymonowica</t>
  </si>
  <si>
    <t>Szymonowica</t>
  </si>
  <si>
    <t>Edwarda Szymańskiego</t>
  </si>
  <si>
    <t>Szymańskiego</t>
  </si>
  <si>
    <t>Śnieżna</t>
  </si>
  <si>
    <t>Jędrzeja Śniadeckiego</t>
  </si>
  <si>
    <t>Śniadeckiego</t>
  </si>
  <si>
    <t>aleja Marszałka Edwarda Śmigłego-Rydza</t>
  </si>
  <si>
    <t>Śmigłego-Rydza [aleja]</t>
  </si>
  <si>
    <t>Śliwowa</t>
  </si>
  <si>
    <t>Światowida</t>
  </si>
  <si>
    <t>Śródziemnomorska</t>
  </si>
  <si>
    <t>Średnia</t>
  </si>
  <si>
    <t>Śpiących Rycerzy</t>
  </si>
  <si>
    <t>Świerkowa</t>
  </si>
  <si>
    <t>Świecka</t>
  </si>
  <si>
    <t>Bolka Świdnickiego</t>
  </si>
  <si>
    <t>Świdnickiego</t>
  </si>
  <si>
    <t>Świąteczna</t>
  </si>
  <si>
    <t>Świetlików</t>
  </si>
  <si>
    <t>Świetlicowa</t>
  </si>
  <si>
    <t>Świetlana</t>
  </si>
  <si>
    <t>Świerszczyka</t>
  </si>
  <si>
    <t>Świętokrzyska</t>
  </si>
  <si>
    <t>Świętojańska</t>
  </si>
  <si>
    <t>Świętego Mikołaja</t>
  </si>
  <si>
    <t>Świetna</t>
  </si>
  <si>
    <t>Gen. Edmunda Taczanowskiego</t>
  </si>
  <si>
    <t>Taczanowskiego</t>
  </si>
  <si>
    <t>Taborowa</t>
  </si>
  <si>
    <t>Tabelowa</t>
  </si>
  <si>
    <t>Świtezianki</t>
  </si>
  <si>
    <t>Tamka</t>
  </si>
  <si>
    <t>Tajnego Nauczania</t>
  </si>
  <si>
    <t>Rabindranatha Tagore</t>
  </si>
  <si>
    <t>Tagore</t>
  </si>
  <si>
    <t>Tadeusza</t>
  </si>
  <si>
    <t>Tarnowska</t>
  </si>
  <si>
    <t>Tarninowa</t>
  </si>
  <si>
    <t>Targowa</t>
  </si>
  <si>
    <t>Aleksandra Tansmana</t>
  </si>
  <si>
    <t>Tansmana</t>
  </si>
  <si>
    <t>Taternicza</t>
  </si>
  <si>
    <t>Władysława Tatarkiewicza</t>
  </si>
  <si>
    <t>Tatarkiewicza</t>
  </si>
  <si>
    <t>Tatarczana</t>
  </si>
  <si>
    <t>Tatarakowa</t>
  </si>
  <si>
    <t>Telefoniczna</t>
  </si>
  <si>
    <t>Techniczna</t>
  </si>
  <si>
    <t>Tczewska</t>
  </si>
  <si>
    <t>Tatrzańska</t>
  </si>
  <si>
    <t>Józefa Teodorowicza</t>
  </si>
  <si>
    <t>Teodorowicza</t>
  </si>
  <si>
    <t>Teodora</t>
  </si>
  <si>
    <t>Telimeny</t>
  </si>
  <si>
    <t>Telewizyjna</t>
  </si>
  <si>
    <t>Kazimierza Tetmajera</t>
  </si>
  <si>
    <t>Tetmajera</t>
  </si>
  <si>
    <t>św. Teresy od Dzieciątka Jezus</t>
  </si>
  <si>
    <t>Teresy od Dzieciątka Jezus</t>
  </si>
  <si>
    <t>Terenowa</t>
  </si>
  <si>
    <t>Teofilowska</t>
  </si>
  <si>
    <t>Tobruk</t>
  </si>
  <si>
    <t>Tlenowa</t>
  </si>
  <si>
    <t>Tkacka</t>
  </si>
  <si>
    <t>Tęczowa</t>
  </si>
  <si>
    <t>Lwa Tołstoja</t>
  </si>
  <si>
    <t>Tołstoja</t>
  </si>
  <si>
    <t>Gen. Michała Tokarzewskiego</t>
  </si>
  <si>
    <t>Tokarzewskiego</t>
  </si>
  <si>
    <t>Tokarska</t>
  </si>
  <si>
    <t>Jerzego Toeplitza</t>
  </si>
  <si>
    <t>Toeplitza</t>
  </si>
  <si>
    <t>Topolowa</t>
  </si>
  <si>
    <t>Topazowa</t>
  </si>
  <si>
    <t>Tomaszowska</t>
  </si>
  <si>
    <t>Wincentego Tomaszewicza</t>
  </si>
  <si>
    <t>Tomaszewicza</t>
  </si>
  <si>
    <t>Toskańska</t>
  </si>
  <si>
    <t>Toruńska</t>
  </si>
  <si>
    <t>Torowa</t>
  </si>
  <si>
    <t>Torfowa</t>
  </si>
  <si>
    <t>Jacka Tramiela</t>
  </si>
  <si>
    <t>Tramiela [rondo]</t>
  </si>
  <si>
    <t>Traktorowa</t>
  </si>
  <si>
    <t>Trakcyjna</t>
  </si>
  <si>
    <t>Towarowa</t>
  </si>
  <si>
    <t>Antoniego Słonimskiego</t>
  </si>
  <si>
    <t>Słonimskiego</t>
  </si>
  <si>
    <t>Słoneczny</t>
  </si>
  <si>
    <t>Słoneczny [plac]</t>
  </si>
  <si>
    <t>Słonecznikowa</t>
  </si>
  <si>
    <t>Słoneczne Zacisze</t>
  </si>
  <si>
    <t>Słowiańska</t>
  </si>
  <si>
    <t>park Juliusza Słowackiego</t>
  </si>
  <si>
    <t>Słowackiego [park]</t>
  </si>
  <si>
    <t>Juliusza Słowackiego</t>
  </si>
  <si>
    <t>Słowackiego</t>
  </si>
  <si>
    <t>Edwarda Słońskiego</t>
  </si>
  <si>
    <t>Słońskiego</t>
  </si>
  <si>
    <t>Bedricha Smetany</t>
  </si>
  <si>
    <t>Smetany</t>
  </si>
  <si>
    <t>Służbowa</t>
  </si>
  <si>
    <t>Słupska</t>
  </si>
  <si>
    <t>Słowicza</t>
  </si>
  <si>
    <t>Smolna</t>
  </si>
  <si>
    <t>Przecława Smolika</t>
  </si>
  <si>
    <t>Smolika</t>
  </si>
  <si>
    <t>Włodzimierza Smolarka</t>
  </si>
  <si>
    <t>Smolarka</t>
  </si>
  <si>
    <t>Smocza</t>
  </si>
  <si>
    <t>Snopowa</t>
  </si>
  <si>
    <t>Smutna</t>
  </si>
  <si>
    <t>Smulska</t>
  </si>
  <si>
    <t>Smugowa</t>
  </si>
  <si>
    <t>Sobótki</t>
  </si>
  <si>
    <t>Sobolowa</t>
  </si>
  <si>
    <t>Snycerska</t>
  </si>
  <si>
    <t>Snowalniana</t>
  </si>
  <si>
    <t>Sokola</t>
  </si>
  <si>
    <t>Sojowa</t>
  </si>
  <si>
    <t>Kpt. Stanisława Sojczyńskiego "Warszyca"</t>
  </si>
  <si>
    <t>Sojczyńskiego "Warszyca"</t>
  </si>
  <si>
    <t>Socjalna</t>
  </si>
  <si>
    <t>Solidarności</t>
  </si>
  <si>
    <t>Solidarności [rondo]</t>
  </si>
  <si>
    <t>Solec</t>
  </si>
  <si>
    <t>Solankowa</t>
  </si>
  <si>
    <t>Sokołowska</t>
  </si>
  <si>
    <t>Sołecka</t>
  </si>
  <si>
    <t>Ludwika Solskiego</t>
  </si>
  <si>
    <t>Solskiego</t>
  </si>
  <si>
    <t>Solna</t>
  </si>
  <si>
    <t>Solidarności Walczącej</t>
  </si>
  <si>
    <t>Sosnowa</t>
  </si>
  <si>
    <t>Kazimierza Sosnkowskiego</t>
  </si>
  <si>
    <t>Sosnkowskiego [rondo]</t>
  </si>
  <si>
    <t>Sopocka</t>
  </si>
  <si>
    <t>Tadeusza Sołtyka</t>
  </si>
  <si>
    <t>Sołtyka</t>
  </si>
  <si>
    <t>Gen. Józefa Sowińskiego</t>
  </si>
  <si>
    <t>Sowińskiego</t>
  </si>
  <si>
    <t>Sowia</t>
  </si>
  <si>
    <t>Sosnowiecka</t>
  </si>
  <si>
    <t>Sosnowe Wzgórze</t>
  </si>
  <si>
    <t>Spadochroniarzy</t>
  </si>
  <si>
    <t>Spadkowa</t>
  </si>
  <si>
    <t>Spacerowa</t>
  </si>
  <si>
    <t>Sójki</t>
  </si>
  <si>
    <t>Spiska</t>
  </si>
  <si>
    <t>Spartańska</t>
  </si>
  <si>
    <t>Spartakusa</t>
  </si>
  <si>
    <t>Spalska</t>
  </si>
  <si>
    <t>Sporna</t>
  </si>
  <si>
    <t>Społeczna</t>
  </si>
  <si>
    <t>Spokojna</t>
  </si>
  <si>
    <t>Spławna</t>
  </si>
  <si>
    <t>Srebrna</t>
  </si>
  <si>
    <t>Sprinterów</t>
  </si>
  <si>
    <t>Sprawiedliwa</t>
  </si>
  <si>
    <t>Sportowa</t>
  </si>
  <si>
    <t>Stara Baśń</t>
  </si>
  <si>
    <t>Stalowa</t>
  </si>
  <si>
    <t>Leopolda Staffa</t>
  </si>
  <si>
    <t>Staffa</t>
  </si>
  <si>
    <t>Srebrzyńska</t>
  </si>
  <si>
    <t>Starorudzka</t>
  </si>
  <si>
    <t>park Staromiejski</t>
  </si>
  <si>
    <t>Staromiejski [park]</t>
  </si>
  <si>
    <t>Starogardzka</t>
  </si>
  <si>
    <t>Stare Złotno</t>
  </si>
  <si>
    <t>Stary Rynek</t>
  </si>
  <si>
    <t>Stary Rynek [plac]</t>
  </si>
  <si>
    <t>Startowa</t>
  </si>
  <si>
    <t>Starościńska</t>
  </si>
  <si>
    <t>Starosikawska</t>
  </si>
  <si>
    <t>Statutowa</t>
  </si>
  <si>
    <t>park Ks. Stanisława Staszica</t>
  </si>
  <si>
    <t>Staszica [park]</t>
  </si>
  <si>
    <t>Ks. Stanisława Staszica</t>
  </si>
  <si>
    <t>Staszica</t>
  </si>
  <si>
    <t>Stasia</t>
  </si>
  <si>
    <t>prof. Bohdana Stefanowskiego</t>
  </si>
  <si>
    <t>Stefanowskiego</t>
  </si>
  <si>
    <t>Króla Stefana Batorego</t>
  </si>
  <si>
    <t>Stefana Batorego</t>
  </si>
  <si>
    <t>Stefana</t>
  </si>
  <si>
    <t>Stawowa</t>
  </si>
  <si>
    <t>Sternicza</t>
  </si>
  <si>
    <t>Ary Sternfelda</t>
  </si>
  <si>
    <t>Sternfelda</t>
  </si>
  <si>
    <t>Dr Seweryna Sterlinga</t>
  </si>
  <si>
    <t>Sterlinga</t>
  </si>
  <si>
    <t>Stepowa</t>
  </si>
  <si>
    <t>Stolarska</t>
  </si>
  <si>
    <t>Stokrotki</t>
  </si>
  <si>
    <t>Stokowska</t>
  </si>
  <si>
    <t>Stocka</t>
  </si>
  <si>
    <t>Strażnicza</t>
  </si>
  <si>
    <t>Strażacka</t>
  </si>
  <si>
    <t>Strajku Łódzkich Studentów w 1981 r.</t>
  </si>
  <si>
    <t>Storczykowa</t>
  </si>
  <si>
    <t>Andrzeja Struga</t>
  </si>
  <si>
    <t>Struga</t>
  </si>
  <si>
    <t>Stroma</t>
  </si>
  <si>
    <t>Strefowa</t>
  </si>
  <si>
    <t>Strążyska</t>
  </si>
  <si>
    <t>Strycharska</t>
  </si>
  <si>
    <t>Strusia</t>
  </si>
  <si>
    <t>Strumykowa</t>
  </si>
  <si>
    <t>park Andrzeja Struga</t>
  </si>
  <si>
    <t>Struga [park]</t>
  </si>
  <si>
    <t>Pawła Strzeleckiego</t>
  </si>
  <si>
    <t>Strzeleckiego</t>
  </si>
  <si>
    <t>Strzelecka</t>
  </si>
  <si>
    <t>Romka Strzałkowskiego</t>
  </si>
  <si>
    <t>Strzałkowskiego</t>
  </si>
  <si>
    <t>Strykowska</t>
  </si>
  <si>
    <t>Studzienna</t>
  </si>
  <si>
    <t>Studencka</t>
  </si>
  <si>
    <t>skwer Władysława Strzemińskiego</t>
  </si>
  <si>
    <t>Strzemińskiego [skwer]</t>
  </si>
  <si>
    <t>Władysława Strzemińskiego</t>
  </si>
  <si>
    <t>Strzemińskiego</t>
  </si>
  <si>
    <t>Sucha</t>
  </si>
  <si>
    <t>Styrska</t>
  </si>
  <si>
    <t>Stylowa</t>
  </si>
  <si>
    <t>Stylonowa</t>
  </si>
  <si>
    <t>Sumowa</t>
  </si>
  <si>
    <t>Gen. Józefa Sułkowskiego</t>
  </si>
  <si>
    <t>Sułkowskiego</t>
  </si>
  <si>
    <t>Sukiennicza</t>
  </si>
  <si>
    <t>mjr. Henryka Sucharskiego</t>
  </si>
  <si>
    <t>Sucharskiego</t>
  </si>
  <si>
    <t>Swobodna</t>
  </si>
  <si>
    <t>Suwalska</t>
  </si>
  <si>
    <t>Suszarniana</t>
  </si>
  <si>
    <t>Surowcowa</t>
  </si>
  <si>
    <t>Sygnałowa</t>
  </si>
  <si>
    <t>Sycylijska</t>
  </si>
  <si>
    <t>Sybiraków</t>
  </si>
  <si>
    <t>Sybiraków [rondo]</t>
  </si>
  <si>
    <t>Swojska</t>
  </si>
  <si>
    <t>Władysława Syrokomli</t>
  </si>
  <si>
    <t>Syrokomli</t>
  </si>
  <si>
    <t>Syrenki</t>
  </si>
  <si>
    <t>Synów Pułku</t>
  </si>
  <si>
    <t>Sympatyczna</t>
  </si>
  <si>
    <t>Białoruska</t>
  </si>
  <si>
    <t>Leszka Białego</t>
  </si>
  <si>
    <t>Białego</t>
  </si>
  <si>
    <t>Biała</t>
  </si>
  <si>
    <t>Będzińska</t>
  </si>
  <si>
    <t>Biedronkowa</t>
  </si>
  <si>
    <t>Białych Róż</t>
  </si>
  <si>
    <t>Białowieska</t>
  </si>
  <si>
    <t>Białostocka</t>
  </si>
  <si>
    <t>Bielska</t>
  </si>
  <si>
    <t>Bielicowa</t>
  </si>
  <si>
    <t>Biegunowa</t>
  </si>
  <si>
    <t>Dr Władysława Biegańskiego</t>
  </si>
  <si>
    <t>Biegańskiego</t>
  </si>
  <si>
    <t>Bilardowa</t>
  </si>
  <si>
    <t>Bieszczadzka</t>
  </si>
  <si>
    <t>Bierna</t>
  </si>
  <si>
    <t>Jacka Bierezina</t>
  </si>
  <si>
    <t>Bierezina</t>
  </si>
  <si>
    <t>Anastazego Bittdorfa</t>
  </si>
  <si>
    <t>Bittdorfa</t>
  </si>
  <si>
    <t>Biskupińska</t>
  </si>
  <si>
    <t>majora Alfreda Michała Biłyka</t>
  </si>
  <si>
    <t>Biłyka [rondo]</t>
  </si>
  <si>
    <t>Oleńki Billewiczówny</t>
  </si>
  <si>
    <t>Billewiczówny</t>
  </si>
  <si>
    <t>Jana Gottlieba Blocha</t>
  </si>
  <si>
    <t>Blocha</t>
  </si>
  <si>
    <t>Bliska</t>
  </si>
  <si>
    <t>Blacharska</t>
  </si>
  <si>
    <t>Biwakowa</t>
  </si>
  <si>
    <t>Błędowska</t>
  </si>
  <si>
    <t>Bławatna</t>
  </si>
  <si>
    <t>Bluszczowa</t>
  </si>
  <si>
    <t>Blokowa</t>
  </si>
  <si>
    <t>Bobowa</t>
  </si>
  <si>
    <t>Błotna</t>
  </si>
  <si>
    <t>Błońska</t>
  </si>
  <si>
    <t>Błękitna</t>
  </si>
  <si>
    <t>Bociania</t>
  </si>
  <si>
    <t>Bobslejowa</t>
  </si>
  <si>
    <t>Wacława Bobrowskiego</t>
  </si>
  <si>
    <t>Bobrowskiego [rondo]</t>
  </si>
  <si>
    <t>Bobrowa</t>
  </si>
  <si>
    <t>Heleny Boguszewskiej</t>
  </si>
  <si>
    <t>Boguszewskiej</t>
  </si>
  <si>
    <t>Wojciecha Bogusławskiego</t>
  </si>
  <si>
    <t>Bogusławskiego</t>
  </si>
  <si>
    <t>Eugeniusza Bodo</t>
  </si>
  <si>
    <t>Bodo</t>
  </si>
  <si>
    <t>Boczna</t>
  </si>
  <si>
    <t>Karola Bohdanowicza</t>
  </si>
  <si>
    <t>Bohdanowicza</t>
  </si>
  <si>
    <t>Bohaterów Września</t>
  </si>
  <si>
    <t>Bohaterów Powstania Styczniowego</t>
  </si>
  <si>
    <t>Bohaterów Monte Cassino</t>
  </si>
  <si>
    <t>Bokserska</t>
  </si>
  <si>
    <t>Bojowników Getta Warszawskiego</t>
  </si>
  <si>
    <t>Bojerowa</t>
  </si>
  <si>
    <t>Franciszka Bohomolca</t>
  </si>
  <si>
    <t>Bohomolca</t>
  </si>
  <si>
    <t>Bolesława Krzywoustego</t>
  </si>
  <si>
    <t>Króla Bolesława Chrobrego</t>
  </si>
  <si>
    <t>Bolesława Chrobrego</t>
  </si>
  <si>
    <t>Bolesława</t>
  </si>
  <si>
    <t>Boksytowa</t>
  </si>
  <si>
    <t>Karola Borowieckiego</t>
  </si>
  <si>
    <t>Borowieckiego</t>
  </si>
  <si>
    <t>Borowa</t>
  </si>
  <si>
    <t>Bolesławów</t>
  </si>
  <si>
    <t>Króla Bolesława Śmiałego</t>
  </si>
  <si>
    <t>Bolesława Śmiałego</t>
  </si>
  <si>
    <t>Bosmańska</t>
  </si>
  <si>
    <t>Macieja Boryny</t>
  </si>
  <si>
    <t>Boryny</t>
  </si>
  <si>
    <t>Boruty</t>
  </si>
  <si>
    <t>Borówkowa</t>
  </si>
  <si>
    <t>Bracka</t>
  </si>
  <si>
    <t>Św. Jana Bożego</t>
  </si>
  <si>
    <t>Bożego</t>
  </si>
  <si>
    <t>Boya Żeleńskiego</t>
  </si>
  <si>
    <t>Botaniczna</t>
  </si>
  <si>
    <t>Mieczysława Brauna</t>
  </si>
  <si>
    <t>Brauna</t>
  </si>
  <si>
    <t>Bratysławska</t>
  </si>
  <si>
    <t>Bratkowa</t>
  </si>
  <si>
    <t>Braterska</t>
  </si>
  <si>
    <t>Bronisin</t>
  </si>
  <si>
    <t>rondo Władysława Broniewskiego</t>
  </si>
  <si>
    <t>Broniewskiego [rondo]</t>
  </si>
  <si>
    <t>Władysława Broniewskiego</t>
  </si>
  <si>
    <t>Broniewskiego</t>
  </si>
  <si>
    <t>Henryka Brodatego</t>
  </si>
  <si>
    <t>Brodatego</t>
  </si>
  <si>
    <t>Brójecka</t>
  </si>
  <si>
    <t>Browarna</t>
  </si>
  <si>
    <t>Bronowa</t>
  </si>
  <si>
    <t>Bronisławy</t>
  </si>
  <si>
    <t>Brus</t>
  </si>
  <si>
    <t>Brukselska</t>
  </si>
  <si>
    <t>Brukowa</t>
  </si>
  <si>
    <t>Józefa Brudzińskiego</t>
  </si>
  <si>
    <t>Brudzińskiego</t>
  </si>
  <si>
    <t>Brydżowa</t>
  </si>
  <si>
    <t>Brużycka</t>
  </si>
  <si>
    <t>Bruzdowa</t>
  </si>
  <si>
    <t>Bruska</t>
  </si>
  <si>
    <t>Brzegowa</t>
  </si>
  <si>
    <t>Jana Brzechwy</t>
  </si>
  <si>
    <t>Brzechwy</t>
  </si>
  <si>
    <t>aleja Salomei Brynickiej</t>
  </si>
  <si>
    <t>Brynickiej [aleja]</t>
  </si>
  <si>
    <t>Brylantowa</t>
  </si>
  <si>
    <t>Brzoskwiniowa</t>
  </si>
  <si>
    <t>Brzeźna</t>
  </si>
  <si>
    <t>Brzezińska</t>
  </si>
  <si>
    <t>Brzeska</t>
  </si>
  <si>
    <t>Budowlana</t>
  </si>
  <si>
    <t>ks. Stanisława Brzóski</t>
  </si>
  <si>
    <t>Brzóski</t>
  </si>
  <si>
    <t>Stanisława Brzozowskiego</t>
  </si>
  <si>
    <t>Brzozowskiego</t>
  </si>
  <si>
    <t>Brzozowa</t>
  </si>
  <si>
    <t>Bulwarowa</t>
  </si>
  <si>
    <t>Bukowa</t>
  </si>
  <si>
    <t>Budziszyńska</t>
  </si>
  <si>
    <t>Budy</t>
  </si>
  <si>
    <t>Burzliwa</t>
  </si>
  <si>
    <t>Burtowa</t>
  </si>
  <si>
    <t>Bursztynowa</t>
  </si>
  <si>
    <t>Bułgarska</t>
  </si>
  <si>
    <t>Bystrzycka</t>
  </si>
  <si>
    <t>Bystra</t>
  </si>
  <si>
    <t>Bylinowa</t>
  </si>
  <si>
    <t>Bydgoska</t>
  </si>
  <si>
    <t>Cała</t>
  </si>
  <si>
    <t>Bzury</t>
  </si>
  <si>
    <t>Bzowa</t>
  </si>
  <si>
    <t>Byszewska</t>
  </si>
  <si>
    <t>Cegielniana</t>
  </si>
  <si>
    <t>Krzysztofa Cedry</t>
  </si>
  <si>
    <t>Cedry</t>
  </si>
  <si>
    <t>Cedrowa</t>
  </si>
  <si>
    <t>Prof. Romualda Cebertowicza</t>
  </si>
  <si>
    <t>Cebertowicza</t>
  </si>
  <si>
    <t>Centralna</t>
  </si>
  <si>
    <t>Cementowa</t>
  </si>
  <si>
    <t>Celna</t>
  </si>
  <si>
    <t>Ceglana</t>
  </si>
  <si>
    <t>Chachuły</t>
  </si>
  <si>
    <t>Chabrowa</t>
  </si>
  <si>
    <t>Ceramiczna</t>
  </si>
  <si>
    <t>Cepowa</t>
  </si>
  <si>
    <t>Chełmska</t>
  </si>
  <si>
    <t>Józefa Chełmońskiego</t>
  </si>
  <si>
    <t>Chełmońskiego</t>
  </si>
  <si>
    <t>Tytusa Chałubińskiego</t>
  </si>
  <si>
    <t>Chałubińskiego</t>
  </si>
  <si>
    <t>Józefa Chałasińskiego</t>
  </si>
  <si>
    <t>Chałasińskiego</t>
  </si>
  <si>
    <t>tereny prywatne</t>
  </si>
  <si>
    <t>ulica osiedlowa</t>
  </si>
  <si>
    <t>ulica bez nazwy</t>
  </si>
  <si>
    <t>park 1 Maja</t>
  </si>
  <si>
    <t>1 Maja [park]</t>
  </si>
  <si>
    <t>aleja 1 Maja</t>
  </si>
  <si>
    <t>1 Maja [aleja]</t>
  </si>
  <si>
    <t>1 Korpusu Pancernego WP</t>
  </si>
  <si>
    <t>tereny zielone</t>
  </si>
  <si>
    <t>3 Maja</t>
  </si>
  <si>
    <t>28 Pułku Strzelców Kaniowskich</t>
  </si>
  <si>
    <t>11 Listopada</t>
  </si>
  <si>
    <t>10 Lutego</t>
  </si>
  <si>
    <t>Edwarda Abramowskiego</t>
  </si>
  <si>
    <t>Abramowskiego</t>
  </si>
  <si>
    <t>6 Sierpnia</t>
  </si>
  <si>
    <t>4 Czerwca 1989 Roku</t>
  </si>
  <si>
    <t>4 Czerwca 1989 Roku [plac]</t>
  </si>
  <si>
    <t>park 3 Maja</t>
  </si>
  <si>
    <t>3 Maja [park]</t>
  </si>
  <si>
    <t>Adwokacka</t>
  </si>
  <si>
    <t>Karola Adwentowicza</t>
  </si>
  <si>
    <t>Adwentowicza</t>
  </si>
  <si>
    <t>Admiralska</t>
  </si>
  <si>
    <t>Karola Adamieckiego</t>
  </si>
  <si>
    <t>Adamieckiego</t>
  </si>
  <si>
    <t>Akacjowa</t>
  </si>
  <si>
    <t>Agrestowa</t>
  </si>
  <si>
    <t>Agatowa</t>
  </si>
  <si>
    <t>adw. Joanny Agackiej-Indeckiej</t>
  </si>
  <si>
    <t>Agackiej-Indeckiej [plac]</t>
  </si>
  <si>
    <t>Akwarelowa</t>
  </si>
  <si>
    <t>Aksamitna</t>
  </si>
  <si>
    <t>Akademii Zamojskiej</t>
  </si>
  <si>
    <t>Akademicka</t>
  </si>
  <si>
    <t>Aleksandra</t>
  </si>
  <si>
    <t>Iry Aldridge'a</t>
  </si>
  <si>
    <t>Aldridge'a</t>
  </si>
  <si>
    <t>Albańska</t>
  </si>
  <si>
    <t>Alabastrowa</t>
  </si>
  <si>
    <t>Altanowa</t>
  </si>
  <si>
    <t>Alpejska</t>
  </si>
  <si>
    <t>Alojzego</t>
  </si>
  <si>
    <t>Aleksandrowska</t>
  </si>
  <si>
    <t>Amazonitowa</t>
  </si>
  <si>
    <t>Amatorska</t>
  </si>
  <si>
    <t>Amarantowa</t>
  </si>
  <si>
    <t>Alzacka</t>
  </si>
  <si>
    <t>park Generała Władysława Andersa</t>
  </si>
  <si>
    <t>Andersa [park]</t>
  </si>
  <si>
    <t>Władysława Anczyca</t>
  </si>
  <si>
    <t>Anczyca</t>
  </si>
  <si>
    <t>Ananasowa</t>
  </si>
  <si>
    <t>Ametystowa</t>
  </si>
  <si>
    <t>Jadzi Andrzejewskiej</t>
  </si>
  <si>
    <t>Andrzejewskiej</t>
  </si>
  <si>
    <t>Andromedy</t>
  </si>
  <si>
    <t>Christiana Andersena</t>
  </si>
  <si>
    <t>Andersena</t>
  </si>
  <si>
    <t>Generała Władysława Andersa</t>
  </si>
  <si>
    <t>Andersa [rondo]</t>
  </si>
  <si>
    <t>aleja Karola Anstadta</t>
  </si>
  <si>
    <t>Anstadta [aleja]</t>
  </si>
  <si>
    <t>Anny Jagiellonki</t>
  </si>
  <si>
    <t>Anieli</t>
  </si>
  <si>
    <t>Andrzejki</t>
  </si>
  <si>
    <t>Antoniny</t>
  </si>
  <si>
    <t>Antoniewska</t>
  </si>
  <si>
    <t>św. Antoniego Padewskiego</t>
  </si>
  <si>
    <t>Antoniego Padewskiego</t>
  </si>
  <si>
    <t>Antenowa</t>
  </si>
  <si>
    <t>Arachidowa</t>
  </si>
  <si>
    <t>Arabska</t>
  </si>
  <si>
    <t>Anyżowa</t>
  </si>
  <si>
    <t>Antyczna</t>
  </si>
  <si>
    <t>park Armii Łódź</t>
  </si>
  <si>
    <t>Armii Łódź [park]</t>
  </si>
  <si>
    <t>Armii Łódź</t>
  </si>
  <si>
    <t>Armii Krajowej</t>
  </si>
  <si>
    <t>Arktyczna</t>
  </si>
  <si>
    <t>Artylerzystów</t>
  </si>
  <si>
    <t>Artyleryjska</t>
  </si>
  <si>
    <t>Aroniowa</t>
  </si>
  <si>
    <t>Arniki</t>
  </si>
  <si>
    <t>Atutowa</t>
  </si>
  <si>
    <t>Astrów</t>
  </si>
  <si>
    <t>Astronomiczna</t>
  </si>
  <si>
    <t>Astronautów</t>
  </si>
  <si>
    <t>Azotowa</t>
  </si>
  <si>
    <t>Azaliowa</t>
  </si>
  <si>
    <t>Jana Augustyniaka</t>
  </si>
  <si>
    <t>Augustyniaka</t>
  </si>
  <si>
    <t>Augustów</t>
  </si>
  <si>
    <t>Klimka Bachledy</t>
  </si>
  <si>
    <t>Bachledy</t>
  </si>
  <si>
    <t>Grażyny Bacewicz</t>
  </si>
  <si>
    <t>Bacewicz</t>
  </si>
  <si>
    <t>Babiego Lata</t>
  </si>
  <si>
    <t>Józefa Babickiego</t>
  </si>
  <si>
    <t>Babickiego</t>
  </si>
  <si>
    <t>Jerzego Bajana</t>
  </si>
  <si>
    <t>Bajana</t>
  </si>
  <si>
    <t>park Roberta Baden - Powella, Naczelnego Skauta Świata</t>
  </si>
  <si>
    <t>Baden - Powella, Naczelnego Skauta Świata [park]</t>
  </si>
  <si>
    <t>Krzysztofa Kamila Baczyńskiego</t>
  </si>
  <si>
    <t>Baczyńskiego</t>
  </si>
  <si>
    <t>Bacowa</t>
  </si>
  <si>
    <t>Balonowa</t>
  </si>
  <si>
    <t>Balladyny</t>
  </si>
  <si>
    <t>Bakaliowa</t>
  </si>
  <si>
    <t>Bajeczna</t>
  </si>
  <si>
    <t>Michała Bałuckiego</t>
  </si>
  <si>
    <t>Bałuckiego</t>
  </si>
  <si>
    <t>Bałucki Rynek</t>
  </si>
  <si>
    <t>Bałtycka</t>
  </si>
  <si>
    <t>Balsamowa</t>
  </si>
  <si>
    <t>aleja Księdza Biskupa Władysława Bandurskiego</t>
  </si>
  <si>
    <t>Bandurskiego [aleja]</t>
  </si>
  <si>
    <t>Bananowa</t>
  </si>
  <si>
    <t>Prof. Tadeusza Banachiewicza</t>
  </si>
  <si>
    <t>Banachiewicza</t>
  </si>
  <si>
    <t>Stefana Banacha</t>
  </si>
  <si>
    <t>Banacha</t>
  </si>
  <si>
    <t>Norberta Barlickiego</t>
  </si>
  <si>
    <t>Barlickiego [plac]</t>
  </si>
  <si>
    <t>Piotra Bardowskiego</t>
  </si>
  <si>
    <t>Bardowskiego</t>
  </si>
  <si>
    <t>Barbary</t>
  </si>
  <si>
    <t>Bankowa</t>
  </si>
  <si>
    <t>Zygmunta Bartkiewicza</t>
  </si>
  <si>
    <t>Bartkiewicza</t>
  </si>
  <si>
    <t>Barska</t>
  </si>
  <si>
    <t>Henryka Barona "Smukłego"</t>
  </si>
  <si>
    <t>Barona "Smukłego"</t>
  </si>
  <si>
    <t>Barokowa</t>
  </si>
  <si>
    <t>Barwinkowa</t>
  </si>
  <si>
    <t>aleja Władysława Bartoszewskiego</t>
  </si>
  <si>
    <t>Bartoszewskiego [aleja]</t>
  </si>
  <si>
    <t>Beli Bartoka</t>
  </si>
  <si>
    <t>Bartoka</t>
  </si>
  <si>
    <t>Bartnicza</t>
  </si>
  <si>
    <t>Bastionowa</t>
  </si>
  <si>
    <t>Basenowa</t>
  </si>
  <si>
    <t>Barytowa</t>
  </si>
  <si>
    <t>Barwna</t>
  </si>
  <si>
    <t>Bazaltowa</t>
  </si>
  <si>
    <t>Maksa Bauma</t>
  </si>
  <si>
    <t>Bauma</t>
  </si>
  <si>
    <t>Batalionów Chłopskich</t>
  </si>
  <si>
    <t>Baśniowa</t>
  </si>
  <si>
    <t>Bednarska</t>
  </si>
  <si>
    <t>Beczkowa</t>
  </si>
  <si>
    <t>Bażancia</t>
  </si>
  <si>
    <t>Bazarowa</t>
  </si>
  <si>
    <t>Hersza Berlińskiego</t>
  </si>
  <si>
    <t>Berlińskiego</t>
  </si>
  <si>
    <t>Maurycego Beniowskiego</t>
  </si>
  <si>
    <t>Beniowskiego</t>
  </si>
  <si>
    <t>Gen. Józefa Bema</t>
  </si>
  <si>
    <t>Bema</t>
  </si>
  <si>
    <t>Belgijska</t>
  </si>
  <si>
    <t>Bezpieczna</t>
  </si>
  <si>
    <t>Betonowa</t>
  </si>
  <si>
    <t>Beskidzka</t>
  </si>
  <si>
    <t>Berylowa</t>
  </si>
  <si>
    <t>Dożynkowa</t>
  </si>
  <si>
    <t>Dowborczyków</t>
  </si>
  <si>
    <t>Fiodora Dostojewskiego</t>
  </si>
  <si>
    <t>Dostojewskiego</t>
  </si>
  <si>
    <t>Dostawcza</t>
  </si>
  <si>
    <t>Drużynowa</t>
  </si>
  <si>
    <t>Drukarska</t>
  </si>
  <si>
    <t>Drozdowa</t>
  </si>
  <si>
    <t>Drewnowska</t>
  </si>
  <si>
    <t>Stanisława Dubois</t>
  </si>
  <si>
    <t>Dubois</t>
  </si>
  <si>
    <t>skwer Henryka Dubaniewicza</t>
  </si>
  <si>
    <t>Dubaniewicza [skwer]</t>
  </si>
  <si>
    <t>Michała Drzymały</t>
  </si>
  <si>
    <t>Drzymały</t>
  </si>
  <si>
    <t>Drwęcka</t>
  </si>
  <si>
    <t>Ksawerego Dunikowskiego</t>
  </si>
  <si>
    <t>Dunikowskiego</t>
  </si>
  <si>
    <t>Dunajec</t>
  </si>
  <si>
    <t>Dumna</t>
  </si>
  <si>
    <t>Duetowa</t>
  </si>
  <si>
    <t>Józefa Dworzaczka</t>
  </si>
  <si>
    <t>Dworzaczka</t>
  </si>
  <si>
    <t>Dworcowa</t>
  </si>
  <si>
    <t>Gen. Józefa Dwernickiego</t>
  </si>
  <si>
    <t>Dwernickiego</t>
  </si>
  <si>
    <t>Duńska</t>
  </si>
  <si>
    <t>Dyniowa</t>
  </si>
  <si>
    <t>Dyngusowa</t>
  </si>
  <si>
    <t>Prof. Jana Dylika</t>
  </si>
  <si>
    <t>Dylika</t>
  </si>
  <si>
    <t>Adolfa Dygasińskiego</t>
  </si>
  <si>
    <t>Dygasińskiego</t>
  </si>
  <si>
    <t>Dywizjonu 303</t>
  </si>
  <si>
    <t>aleja Pierwszej Dywizji</t>
  </si>
  <si>
    <t>Dywizji [aleja]</t>
  </si>
  <si>
    <t>Dyspozytorska</t>
  </si>
  <si>
    <t>Dynowska</t>
  </si>
  <si>
    <t>Dziewanny</t>
  </si>
  <si>
    <t>Dzieci Łodzi</t>
  </si>
  <si>
    <t>Działowa</t>
  </si>
  <si>
    <t>Działkowa</t>
  </si>
  <si>
    <t>Dzwonowa</t>
  </si>
  <si>
    <t>Dzikich Pól</t>
  </si>
  <si>
    <t>Dzika</t>
  </si>
  <si>
    <t>Dziewiarska</t>
  </si>
  <si>
    <t>Edwarda</t>
  </si>
  <si>
    <t>Edukacyjna</t>
  </si>
  <si>
    <t>Marka Edelmana</t>
  </si>
  <si>
    <t>Edelmana [rondo]</t>
  </si>
  <si>
    <t>Dźwiękowa</t>
  </si>
  <si>
    <t>Eksploratorów Marsa</t>
  </si>
  <si>
    <t>Ekonomiczna</t>
  </si>
  <si>
    <t>Ekologiczna</t>
  </si>
  <si>
    <t>Juliana Ejsmonda</t>
  </si>
  <si>
    <t>Ejsmonda</t>
  </si>
  <si>
    <t>Eleonory</t>
  </si>
  <si>
    <t>Elektronowa</t>
  </si>
  <si>
    <t>Elbląska</t>
  </si>
  <si>
    <t>Elana</t>
  </si>
  <si>
    <t>Emaliowa</t>
  </si>
  <si>
    <t>Elżbiety Łokietkówny</t>
  </si>
  <si>
    <t>Józefa Elsnera</t>
  </si>
  <si>
    <t>Elsnera</t>
  </si>
  <si>
    <t>Elewatorowa</t>
  </si>
  <si>
    <t>Eugeniusza</t>
  </si>
  <si>
    <t>Eterowa</t>
  </si>
  <si>
    <t>Energetyków</t>
  </si>
  <si>
    <t>Emerytalna</t>
  </si>
  <si>
    <t>Falowa</t>
  </si>
  <si>
    <t>Falista</t>
  </si>
  <si>
    <t>Fabryczna</t>
  </si>
  <si>
    <t>Ewangelicka</t>
  </si>
  <si>
    <t>Faszynowa</t>
  </si>
  <si>
    <t>Farna</t>
  </si>
  <si>
    <t>Farbiarska</t>
  </si>
  <si>
    <t>Familijna</t>
  </si>
  <si>
    <t>Alojzego Felińskiego</t>
  </si>
  <si>
    <t>Felińskiego</t>
  </si>
  <si>
    <t>Feliksy</t>
  </si>
  <si>
    <t>Feliksińska</t>
  </si>
  <si>
    <t>skwer Świętej Siostry Faustyny Kowalskiej</t>
  </si>
  <si>
    <t>Faustyny Kowalskiej [skwer]</t>
  </si>
  <si>
    <t>Figowa</t>
  </si>
  <si>
    <t>Generała Augusta Emila Fieldorfa "Nila"</t>
  </si>
  <si>
    <t>Fieldorfa "Nila"</t>
  </si>
  <si>
    <t>Bolesława Fichny</t>
  </si>
  <si>
    <t>Fichny [rondo]</t>
  </si>
  <si>
    <t>Sebastiana Felsztyńskiego</t>
  </si>
  <si>
    <t>Felsztyńskiego</t>
  </si>
  <si>
    <t>Finansowa</t>
  </si>
  <si>
    <t>Filomatów</t>
  </si>
  <si>
    <t>Filarecka</t>
  </si>
  <si>
    <t>Profesora Włodzimierza Fijałkowskiego</t>
  </si>
  <si>
    <t>Fijałkowskiego</t>
  </si>
  <si>
    <t>Flamandzka</t>
  </si>
  <si>
    <t>Fizylierów</t>
  </si>
  <si>
    <t>Fizyczna</t>
  </si>
  <si>
    <t>Fiołkowa</t>
  </si>
  <si>
    <t>Florecistów</t>
  </si>
  <si>
    <t>Flisacka</t>
  </si>
  <si>
    <t>Oskara Flatta</t>
  </si>
  <si>
    <t>Flatta</t>
  </si>
  <si>
    <t>Flandryjska</t>
  </si>
  <si>
    <t>Foremna</t>
  </si>
  <si>
    <t>Folwarczna</t>
  </si>
  <si>
    <t>Mieczysława Fogga</t>
  </si>
  <si>
    <t>Fogga</t>
  </si>
  <si>
    <t>Floriańska</t>
  </si>
  <si>
    <t>Frezjowa</t>
  </si>
  <si>
    <t>Aleksandra Fredry</t>
  </si>
  <si>
    <t>Fredry</t>
  </si>
  <si>
    <t>Franciszkańska</t>
  </si>
  <si>
    <t>św. Franciszka z Asyżu</t>
  </si>
  <si>
    <t>Franciszka z Asyżu</t>
  </si>
  <si>
    <t>Gajowa</t>
  </si>
  <si>
    <t>Tadeusza Gajcego</t>
  </si>
  <si>
    <t>Gajcego</t>
  </si>
  <si>
    <t>Jana Gadomskiego</t>
  </si>
  <si>
    <t>Gadomskiego</t>
  </si>
  <si>
    <t>Andrzeja Frycza-Modrzewskiego</t>
  </si>
  <si>
    <t>Frycza-Modrzewskiego</t>
  </si>
  <si>
    <t>Antoniego Gałeckiego</t>
  </si>
  <si>
    <t>Gałeckiego</t>
  </si>
  <si>
    <t>Konstantego Ildefonsa Gałczyńskiego</t>
  </si>
  <si>
    <t>Gałczyńskiego</t>
  </si>
  <si>
    <t>Galla Anonima</t>
  </si>
  <si>
    <t>Galaktyczna</t>
  </si>
  <si>
    <t>Gazdy</t>
  </si>
  <si>
    <t>Gatunkowa</t>
  </si>
  <si>
    <t>Garnizonowa</t>
  </si>
  <si>
    <t>Mahatmy Gandhiego</t>
  </si>
  <si>
    <t>Gandhiego</t>
  </si>
  <si>
    <t>Generalska</t>
  </si>
  <si>
    <t>Gdyńska</t>
  </si>
  <si>
    <t>Gdańska</t>
  </si>
  <si>
    <t>Gazowa</t>
  </si>
  <si>
    <t>Gęsia</t>
  </si>
  <si>
    <t>Wojciecha Gersona</t>
  </si>
  <si>
    <t>Gersona</t>
  </si>
  <si>
    <t>Gerberowa</t>
  </si>
  <si>
    <t>Geodezyjna</t>
  </si>
  <si>
    <t>Giewont</t>
  </si>
  <si>
    <t>Giemzowska</t>
  </si>
  <si>
    <t>park Jana Gibusa</t>
  </si>
  <si>
    <t>Gibusa [park]</t>
  </si>
  <si>
    <t>Edwarda Gibalskiego</t>
  </si>
  <si>
    <t>Gibalskiego</t>
  </si>
  <si>
    <t>Glebowa</t>
  </si>
  <si>
    <t>Gipsowa</t>
  </si>
  <si>
    <t>Gimnastyczna</t>
  </si>
  <si>
    <t>Kinga C. Gillette</t>
  </si>
  <si>
    <t>Gillette</t>
  </si>
  <si>
    <t>Gładka</t>
  </si>
  <si>
    <t>Gliwicka</t>
  </si>
  <si>
    <t>Artura Gliszczyńskiego</t>
  </si>
  <si>
    <t>Gliszczyńskiego</t>
  </si>
  <si>
    <t>Gliniana</t>
  </si>
  <si>
    <t>Głogowska</t>
  </si>
  <si>
    <t>Głogowa</t>
  </si>
  <si>
    <t>Głęboka</t>
  </si>
  <si>
    <t>Głębinowa</t>
  </si>
  <si>
    <t>Chłodna</t>
  </si>
  <si>
    <t>Kazimierza Chłędowskiego</t>
  </si>
  <si>
    <t>Chłędowskiego</t>
  </si>
  <si>
    <t>Chlebowa</t>
  </si>
  <si>
    <t>Chemiczna</t>
  </si>
  <si>
    <t>Chmielna</t>
  </si>
  <si>
    <t>Chłopska</t>
  </si>
  <si>
    <t>Gen. Józefa Chłopickiego</t>
  </si>
  <si>
    <t>Chłopickiego</t>
  </si>
  <si>
    <t>Chłodnikowa</t>
  </si>
  <si>
    <t>Chocianowicka</t>
  </si>
  <si>
    <t>Chochoła</t>
  </si>
  <si>
    <t>Chmurna</t>
  </si>
  <si>
    <t>Św. Brata Alberta Chmielowskiego</t>
  </si>
  <si>
    <t>Chmielowskiego</t>
  </si>
  <si>
    <t>Fryderyka Chopina</t>
  </si>
  <si>
    <t>Chopina</t>
  </si>
  <si>
    <t>Choińska</t>
  </si>
  <si>
    <t>Hetmana Karola Chodkiewicza</t>
  </si>
  <si>
    <t>Chodkiewicza</t>
  </si>
  <si>
    <t>Chocimska</t>
  </si>
  <si>
    <t>Chrzanowska</t>
  </si>
  <si>
    <t>Chryzantem</t>
  </si>
  <si>
    <t>Chromowa</t>
  </si>
  <si>
    <t>Chóralna</t>
  </si>
  <si>
    <t>Ciągnikowa</t>
  </si>
  <si>
    <t>Ciasna</t>
  </si>
  <si>
    <t>Chylońska</t>
  </si>
  <si>
    <t>Błogosławionego Ojca Rafała Chylińskiego</t>
  </si>
  <si>
    <t>Chylińskiego [rondo]</t>
  </si>
  <si>
    <t>Cienista</t>
  </si>
  <si>
    <t>Grzegorza Ciechowskiego</t>
  </si>
  <si>
    <t>Ciechowskiego</t>
  </si>
  <si>
    <t>Ciechocińska</t>
  </si>
  <si>
    <t>Cicha</t>
  </si>
  <si>
    <t>Ciesielska</t>
  </si>
  <si>
    <t>Cierniówki</t>
  </si>
  <si>
    <t>Ciepła</t>
  </si>
  <si>
    <t>Cieplarniana</t>
  </si>
  <si>
    <t>Cisowa</t>
  </si>
  <si>
    <t>Konstantego Ciołkowskiego</t>
  </si>
  <si>
    <t>Ciołkowskiego</t>
  </si>
  <si>
    <t>Cieszyńska</t>
  </si>
  <si>
    <t>Augusta Cieszkowskiego</t>
  </si>
  <si>
    <t>Cieszkowskiego</t>
  </si>
  <si>
    <t>Wawrzyńca Cylla</t>
  </si>
  <si>
    <t>Cylla</t>
  </si>
  <si>
    <t>Cyganka</t>
  </si>
  <si>
    <t>Codzienna</t>
  </si>
  <si>
    <t>Cmentarna</t>
  </si>
  <si>
    <t>Cyprysowa</t>
  </si>
  <si>
    <t>Cypryjska</t>
  </si>
  <si>
    <t>Cynowa</t>
  </si>
  <si>
    <t>Mariana Cynarskiego</t>
  </si>
  <si>
    <t>Cynarskiego</t>
  </si>
  <si>
    <t>Tadeusza Czackiego</t>
  </si>
  <si>
    <t>Czackiego</t>
  </si>
  <si>
    <t>Cytrynowa</t>
  </si>
  <si>
    <t>Abrama Cytryna</t>
  </si>
  <si>
    <t>Cytryna</t>
  </si>
  <si>
    <t>Cyrkonii</t>
  </si>
  <si>
    <t>Czapli</t>
  </si>
  <si>
    <t>Piotra Czajkowskiego</t>
  </si>
  <si>
    <t>Czajkowskiego</t>
  </si>
  <si>
    <t>Wiktora Czajewskiego</t>
  </si>
  <si>
    <t>Czajewskiego</t>
  </si>
  <si>
    <t>Czahary</t>
  </si>
  <si>
    <t>Czcibora</t>
  </si>
  <si>
    <t>Czarnoleska</t>
  </si>
  <si>
    <t>Czarnkowska</t>
  </si>
  <si>
    <t>Stefana Czarnieckiego</t>
  </si>
  <si>
    <t>Czarnieckiego</t>
  </si>
  <si>
    <t>Czeremoska</t>
  </si>
  <si>
    <t>Czeremchy</t>
  </si>
  <si>
    <t>Czechosłowacka</t>
  </si>
  <si>
    <t>Bronisława Czecha</t>
  </si>
  <si>
    <t>Czecha</t>
  </si>
  <si>
    <t>Czerwona</t>
  </si>
  <si>
    <t>Czerwcowa</t>
  </si>
  <si>
    <t>Stanisława Czernika</t>
  </si>
  <si>
    <t>Czernika</t>
  </si>
  <si>
    <t>Czereśniowa</t>
  </si>
  <si>
    <t>Człuchowska</t>
  </si>
  <si>
    <t>Częstochowska</t>
  </si>
  <si>
    <t>Czerwonych Maków</t>
  </si>
  <si>
    <t>Czerwonego Kapturka</t>
  </si>
  <si>
    <t>Czółenkowa</t>
  </si>
  <si>
    <t>Czorsztyńska</t>
  </si>
  <si>
    <t>Czołowa</t>
  </si>
  <si>
    <t>Czołgistów</t>
  </si>
  <si>
    <t>Czysta</t>
  </si>
  <si>
    <t>Czynna</t>
  </si>
  <si>
    <t>Czwartaków</t>
  </si>
  <si>
    <t>Czternastu Straconych</t>
  </si>
  <si>
    <t>Daktylowa</t>
  </si>
  <si>
    <t>Dachowa</t>
  </si>
  <si>
    <t>Mieczysławy Ćwiklińskiej</t>
  </si>
  <si>
    <t>Ćwiklińskiej</t>
  </si>
  <si>
    <t>Czytelnicza</t>
  </si>
  <si>
    <t>Darniowa</t>
  </si>
  <si>
    <t>Gustawa Daniłowskiego</t>
  </si>
  <si>
    <t>Daniłowskiego</t>
  </si>
  <si>
    <t>Daliowa</t>
  </si>
  <si>
    <t>Daleka</t>
  </si>
  <si>
    <t>plac Gen. Jana Henryka Dąbrowskiego</t>
  </si>
  <si>
    <t>Dąbrowskiego [plac]</t>
  </si>
  <si>
    <t>park Gen. Jarosława Dąbrowskiego</t>
  </si>
  <si>
    <t>Dąbrowskiego [park]</t>
  </si>
  <si>
    <t>Gen. Jarosława Dąbrowskiego</t>
  </si>
  <si>
    <t>Dąbrowskiego</t>
  </si>
  <si>
    <t>Dawna</t>
  </si>
  <si>
    <t>Kazimierza Deczyńskiego</t>
  </si>
  <si>
    <t>Deczyńskiego</t>
  </si>
  <si>
    <t>Płk Profesora Wacława Deca</t>
  </si>
  <si>
    <t>Deca</t>
  </si>
  <si>
    <t>Henryka Debicha</t>
  </si>
  <si>
    <t>Debicha</t>
  </si>
  <si>
    <t>Dąbrówki</t>
  </si>
  <si>
    <t>Jana Dekerta</t>
  </si>
  <si>
    <t>Dekerta</t>
  </si>
  <si>
    <t>Kazimierza Dejmka</t>
  </si>
  <si>
    <t>Dejmka</t>
  </si>
  <si>
    <t>Karla Dedeciusa</t>
  </si>
  <si>
    <t>Dedeciusa</t>
  </si>
  <si>
    <t>Dedala</t>
  </si>
  <si>
    <t>Wacława Denhoff-Czarnockiego</t>
  </si>
  <si>
    <t>Denhoff-Czarnockiego</t>
  </si>
  <si>
    <t>Demokratyczna</t>
  </si>
  <si>
    <t>Gen. Henryka Dembińskiego</t>
  </si>
  <si>
    <t>Dembińskiego</t>
  </si>
  <si>
    <t>Deltowa</t>
  </si>
  <si>
    <t>Dębowa</t>
  </si>
  <si>
    <t>Dereniowa</t>
  </si>
  <si>
    <t>Deotymy</t>
  </si>
  <si>
    <t>Denna</t>
  </si>
  <si>
    <t>Ks. Jana Długosza</t>
  </si>
  <si>
    <t>Długosza</t>
  </si>
  <si>
    <t>Długa</t>
  </si>
  <si>
    <t>Diamentowa</t>
  </si>
  <si>
    <t>Jana Dębowskiego</t>
  </si>
  <si>
    <t>Dębowskiego</t>
  </si>
  <si>
    <t>Dobra</t>
  </si>
  <si>
    <t>Do Folwarku</t>
  </si>
  <si>
    <t>Dniestrzańska</t>
  </si>
  <si>
    <t>Romana Dmowskiego</t>
  </si>
  <si>
    <t>Dmowskiego [plac]</t>
  </si>
  <si>
    <t>Dojazdowa</t>
  </si>
  <si>
    <t>Dodatnia</t>
  </si>
  <si>
    <t>Dobrzyńska</t>
  </si>
  <si>
    <t>Dobrej Wróżki</t>
  </si>
  <si>
    <t>Dolinna</t>
  </si>
  <si>
    <t>Dolina Szwajcarska</t>
  </si>
  <si>
    <t>Dolina Łódki</t>
  </si>
  <si>
    <t>Dolina Kościeliska</t>
  </si>
  <si>
    <t>Domowa</t>
  </si>
  <si>
    <t>Doły</t>
  </si>
  <si>
    <t>Dolnośląska</t>
  </si>
  <si>
    <t>Dolna</t>
  </si>
  <si>
    <t>Dorszowa</t>
  </si>
  <si>
    <t>Doroty</t>
  </si>
  <si>
    <t>Witolda Doroszewskiego</t>
  </si>
  <si>
    <t>Doroszewskiego</t>
  </si>
  <si>
    <t>Alicji Dorabialskiej</t>
  </si>
  <si>
    <t>Dorabialskiej</t>
  </si>
  <si>
    <t>Jana Pawła II</t>
  </si>
  <si>
    <t>Jana Pawła II [plac]</t>
  </si>
  <si>
    <t>aleja Jana Pawła II</t>
  </si>
  <si>
    <t>Jana Pawła II [aleja]</t>
  </si>
  <si>
    <t>Jana i Cecylii</t>
  </si>
  <si>
    <t>Jana</t>
  </si>
  <si>
    <t>Aleksandra Janowskiego</t>
  </si>
  <si>
    <t>Janowskiego</t>
  </si>
  <si>
    <t>Janowska</t>
  </si>
  <si>
    <t>Janosika</t>
  </si>
  <si>
    <t>Janiny</t>
  </si>
  <si>
    <t>Jarosławska</t>
  </si>
  <si>
    <t>Stefana Jaracza</t>
  </si>
  <si>
    <t>Jaracza</t>
  </si>
  <si>
    <t>Księcia Janusza Mazowieckiego</t>
  </si>
  <si>
    <t>Janusza Mazowieckiego</t>
  </si>
  <si>
    <t>Jantarowa</t>
  </si>
  <si>
    <t>Jasia i Małgosi</t>
  </si>
  <si>
    <t>Jarzynowa</t>
  </si>
  <si>
    <t>Jarzębinowa</t>
  </si>
  <si>
    <t>Jarowa</t>
  </si>
  <si>
    <t>Jaskółcza</t>
  </si>
  <si>
    <t>rondo Marii Jasińskiej</t>
  </si>
  <si>
    <t>Jasińskiej [rondo]</t>
  </si>
  <si>
    <t>Gen. Jakuba Jasińskiego</t>
  </si>
  <si>
    <t>Jasińskiego</t>
  </si>
  <si>
    <t>Jasień</t>
  </si>
  <si>
    <t>Jaspisowa</t>
  </si>
  <si>
    <t>Jasne Błonia</t>
  </si>
  <si>
    <t>Jasna</t>
  </si>
  <si>
    <t>Jaskrowa</t>
  </si>
  <si>
    <t>Jaśminowa</t>
  </si>
  <si>
    <t>Kapitana Stanisława Jaszowskiego</t>
  </si>
  <si>
    <t>Jaszowskiego</t>
  </si>
  <si>
    <t>Jastrzębia</t>
  </si>
  <si>
    <t>Jastarnia</t>
  </si>
  <si>
    <t>Jelenia</t>
  </si>
  <si>
    <t>Jedwabnicza</t>
  </si>
  <si>
    <t>Konrada Jażdżewskiego</t>
  </si>
  <si>
    <t>Jażdżewskiego</t>
  </si>
  <si>
    <t>Jaworowa</t>
  </si>
  <si>
    <t>Jesienna</t>
  </si>
  <si>
    <t>Św. Jerzego</t>
  </si>
  <si>
    <t>Jerzego</t>
  </si>
  <si>
    <t>Księcia Jeremiego Wiśniowieckiego "Jaremy"</t>
  </si>
  <si>
    <t>Jeremiego Wiśniowieckiego "Jaremy"</t>
  </si>
  <si>
    <t>Jemiołowa</t>
  </si>
  <si>
    <t>Gen. Antoniego Jeziorańskiego</t>
  </si>
  <si>
    <t>Jeziorańskiego</t>
  </si>
  <si>
    <t>Jeziorańczyków</t>
  </si>
  <si>
    <t>Jesiotrowa</t>
  </si>
  <si>
    <t>Jesionowa</t>
  </si>
  <si>
    <t>Jeża</t>
  </si>
  <si>
    <t>Jeździecka</t>
  </si>
  <si>
    <t>Jezuitów</t>
  </si>
  <si>
    <t>Jezuitów [rondo]</t>
  </si>
  <si>
    <t>Jeziorna</t>
  </si>
  <si>
    <t>Joanny</t>
  </si>
  <si>
    <t>Jędrzejowska</t>
  </si>
  <si>
    <t>Jędrowizna</t>
  </si>
  <si>
    <t>Jęczmienna</t>
  </si>
  <si>
    <t>Berka Joselewicza</t>
  </si>
  <si>
    <t>Joselewicza</t>
  </si>
  <si>
    <t>dr. Karola Jonschera</t>
  </si>
  <si>
    <t>Jonschera</t>
  </si>
  <si>
    <t>Jodowa</t>
  </si>
  <si>
    <t>Jodłowa</t>
  </si>
  <si>
    <t>aleja Cezarego Józefiaka</t>
  </si>
  <si>
    <t>Józefiaka [aleja]</t>
  </si>
  <si>
    <t>park Księcia Józefa Józefa Poniatowskiego</t>
  </si>
  <si>
    <t>Józefa Poniatowskiego [park]</t>
  </si>
  <si>
    <t>Księcia Józefa Poniatowskiego</t>
  </si>
  <si>
    <t>Józefa Poniatowskiego</t>
  </si>
  <si>
    <t>Józefa</t>
  </si>
  <si>
    <t>Jubileuszowa</t>
  </si>
  <si>
    <t>aleja Henryka Jana Józewskiego</t>
  </si>
  <si>
    <t>Józewskiego [aleja]</t>
  </si>
  <si>
    <t>Józefów</t>
  </si>
  <si>
    <t>Józefowska</t>
  </si>
  <si>
    <t>Julianowska</t>
  </si>
  <si>
    <t>Juhasowa</t>
  </si>
  <si>
    <t>Jugosłowiańska</t>
  </si>
  <si>
    <t>Tomasza Judyma</t>
  </si>
  <si>
    <t>Judyma</t>
  </si>
  <si>
    <t>Juranda ze Spychowa</t>
  </si>
  <si>
    <t>Junacka</t>
  </si>
  <si>
    <t>Juliusza</t>
  </si>
  <si>
    <t>Julii</t>
  </si>
  <si>
    <t>Kacza</t>
  </si>
  <si>
    <t>Jutrzenki</t>
  </si>
  <si>
    <t>Pułkownika Stanisława Juszczakiewicza "Kornika"</t>
  </si>
  <si>
    <t>Juszczakiewicza "Kornika"</t>
  </si>
  <si>
    <t>Juliusza Jurczyńskiego</t>
  </si>
  <si>
    <t>Jurczyńskiego</t>
  </si>
  <si>
    <t>Kadetów</t>
  </si>
  <si>
    <t>Jacka Kaczmarskiego</t>
  </si>
  <si>
    <t>Kaczmarskiego</t>
  </si>
  <si>
    <t>Romana Kaczmarka</t>
  </si>
  <si>
    <t>Kaczmarka</t>
  </si>
  <si>
    <t>Kaczeńcowa</t>
  </si>
  <si>
    <t>Kalatówki</t>
  </si>
  <si>
    <t>Kaktusowa</t>
  </si>
  <si>
    <t>Kajakowa</t>
  </si>
  <si>
    <t>Wincentego Kadłubka</t>
  </si>
  <si>
    <t>Kadłubka</t>
  </si>
  <si>
    <t>Kaliska</t>
  </si>
  <si>
    <t>Św. Rafała Kalinowskiego</t>
  </si>
  <si>
    <t>Kalinowskiego</t>
  </si>
  <si>
    <t>Kalinowa</t>
  </si>
  <si>
    <t>Kaletnicza</t>
  </si>
  <si>
    <t>Kanałowa</t>
  </si>
  <si>
    <t>Kamykowa</t>
  </si>
  <si>
    <t>Harcmistrza Aleksandra Kamińskiego</t>
  </si>
  <si>
    <t>Kamińskiego</t>
  </si>
  <si>
    <t>Kamieńca Podolskiego</t>
  </si>
  <si>
    <t>Karola</t>
  </si>
  <si>
    <t>Mieczysława Karłowicza</t>
  </si>
  <si>
    <t>Karłowicza</t>
  </si>
  <si>
    <t>Karkonoska</t>
  </si>
  <si>
    <t>Kanclerska</t>
  </si>
  <si>
    <t>Karpia</t>
  </si>
  <si>
    <t>Karpacka</t>
  </si>
  <si>
    <t>Karowa</t>
  </si>
  <si>
    <t>Karolewska</t>
  </si>
  <si>
    <t>Kaskadowa</t>
  </si>
  <si>
    <t>Karwińska</t>
  </si>
  <si>
    <t>Kartuska</t>
  </si>
  <si>
    <t>Jana Karskiego</t>
  </si>
  <si>
    <t>Karskiego</t>
  </si>
  <si>
    <t>Marcina Kasprzaka</t>
  </si>
  <si>
    <t>Kasprzaka</t>
  </si>
  <si>
    <t>Kasprowy Wierch</t>
  </si>
  <si>
    <t>Jana Kasprowicza</t>
  </si>
  <si>
    <t>Kasprowicza</t>
  </si>
  <si>
    <t>Kasowa</t>
  </si>
  <si>
    <t>Dr Mieczysława Kaufmana</t>
  </si>
  <si>
    <t>Kaufmana</t>
  </si>
  <si>
    <t>Kaszubska</t>
  </si>
  <si>
    <t>Kasztelańska</t>
  </si>
  <si>
    <t>Kasztanowa</t>
  </si>
  <si>
    <t>Kątna</t>
  </si>
  <si>
    <t>Kąkolowa</t>
  </si>
  <si>
    <t>św. Kazimierza</t>
  </si>
  <si>
    <t>Kazimierza</t>
  </si>
  <si>
    <t>Kawowa</t>
  </si>
  <si>
    <t>Władysława Kędry</t>
  </si>
  <si>
    <t>Kędry</t>
  </si>
  <si>
    <t>Ketlinga</t>
  </si>
  <si>
    <t>Andrzeja Kerna</t>
  </si>
  <si>
    <t>Kerna</t>
  </si>
  <si>
    <t>Władysławy Keniżanki</t>
  </si>
  <si>
    <t>Keniżanki</t>
  </si>
  <si>
    <t>Kierowa</t>
  </si>
  <si>
    <t>Kieratowa</t>
  </si>
  <si>
    <t>Jana Kiepury</t>
  </si>
  <si>
    <t>Kiepury</t>
  </si>
  <si>
    <t>park Kielecki</t>
  </si>
  <si>
    <t>Kielecki [park]</t>
  </si>
  <si>
    <t>Kijanki</t>
  </si>
  <si>
    <t>Krzysztofa Kieślowskiego</t>
  </si>
  <si>
    <t>Kieślowskiego</t>
  </si>
  <si>
    <t>Kierunkowa</t>
  </si>
  <si>
    <t>Kierpcowa</t>
  </si>
  <si>
    <t>Kirasjerów</t>
  </si>
  <si>
    <t>park Jana Kilińskiego</t>
  </si>
  <si>
    <t>Kilińskiego [park]</t>
  </si>
  <si>
    <t>Płk Jana Kilińskiego</t>
  </si>
  <si>
    <t>Kilińskiego</t>
  </si>
  <si>
    <t>Wojciecha Kilara</t>
  </si>
  <si>
    <t>Kilara</t>
  </si>
  <si>
    <t>Gminna</t>
  </si>
  <si>
    <t>Głucha</t>
  </si>
  <si>
    <t>Bartosza Głowackiego</t>
  </si>
  <si>
    <t>Głowackiego [plac]</t>
  </si>
  <si>
    <t>Wojciecha Głowackiego</t>
  </si>
  <si>
    <t>Głowackiego</t>
  </si>
  <si>
    <t>Mikołaja Gogola</t>
  </si>
  <si>
    <t>Gogola</t>
  </si>
  <si>
    <t>Godna</t>
  </si>
  <si>
    <t>o. Leona Godlewskiego</t>
  </si>
  <si>
    <t>Godlewskiego</t>
  </si>
  <si>
    <t>Gnieźnieńska</t>
  </si>
  <si>
    <t>Witolda Gombrowicza</t>
  </si>
  <si>
    <t>Gombrowicza</t>
  </si>
  <si>
    <t>Gołębia</t>
  </si>
  <si>
    <t>Golfowa</t>
  </si>
  <si>
    <t>Poli Gojawiczyńskiej</t>
  </si>
  <si>
    <t>Gojawiczyńskiej</t>
  </si>
  <si>
    <t>Goplańska</t>
  </si>
  <si>
    <t>Goplany</t>
  </si>
  <si>
    <t>Gontyny</t>
  </si>
  <si>
    <t>Gontowa</t>
  </si>
  <si>
    <t>Gospodarcza</t>
  </si>
  <si>
    <t>Gorzowska</t>
  </si>
  <si>
    <t>Goryczkowa</t>
  </si>
  <si>
    <t>Gorce</t>
  </si>
  <si>
    <t>Goździkowa</t>
  </si>
  <si>
    <t>Gotycka</t>
  </si>
  <si>
    <t>Gościnna</t>
  </si>
  <si>
    <t>Gościniec</t>
  </si>
  <si>
    <t>Górska</t>
  </si>
  <si>
    <t>Górnicza</t>
  </si>
  <si>
    <t>Górna</t>
  </si>
  <si>
    <t>Góralska</t>
  </si>
  <si>
    <t>Grabowa</t>
  </si>
  <si>
    <t>Grabińska</t>
  </si>
  <si>
    <t>park Grabieński Las</t>
  </si>
  <si>
    <t>Grabieński Las [park]</t>
  </si>
  <si>
    <t>Grabieniec</t>
  </si>
  <si>
    <t>Graniowa</t>
  </si>
  <si>
    <t>Graniczna</t>
  </si>
  <si>
    <t>Granatowa</t>
  </si>
  <si>
    <t>Graficzna</t>
  </si>
  <si>
    <t>Grembach</t>
  </si>
  <si>
    <t>Grembach [rondo]</t>
  </si>
  <si>
    <t>Marka Grechuty</t>
  </si>
  <si>
    <t>Grechuty</t>
  </si>
  <si>
    <t>Grażyny</t>
  </si>
  <si>
    <t>Granitowa</t>
  </si>
  <si>
    <t>Grodzka</t>
  </si>
  <si>
    <t>Grodzieńska</t>
  </si>
  <si>
    <t>Grochowa</t>
  </si>
  <si>
    <t>Grenadierów</t>
  </si>
  <si>
    <t>Grudziądzka</t>
  </si>
  <si>
    <t>Profesora Józefa Wacława Grotta</t>
  </si>
  <si>
    <t>Grotta</t>
  </si>
  <si>
    <t>Gen. Stefana Grota-Roweckiego</t>
  </si>
  <si>
    <t>Grota-Roweckiego</t>
  </si>
  <si>
    <t>Gromadzka</t>
  </si>
  <si>
    <t>Gryczana</t>
  </si>
  <si>
    <t>Gruszowa</t>
  </si>
  <si>
    <t>Grunwaldzka</t>
  </si>
  <si>
    <t>Gruntowa</t>
  </si>
  <si>
    <t>Gwardzistów</t>
  </si>
  <si>
    <t>Gubałówka</t>
  </si>
  <si>
    <t>Grzybowa</t>
  </si>
  <si>
    <t>Gryfa Pomorskiego</t>
  </si>
  <si>
    <t>Halki</t>
  </si>
  <si>
    <t>Gwiazdowa</t>
  </si>
  <si>
    <t>Gwarna</t>
  </si>
  <si>
    <t>Gwarków</t>
  </si>
  <si>
    <t>Harcerska</t>
  </si>
  <si>
    <t>Adama Hanuszkiewicza</t>
  </si>
  <si>
    <t>Hanuszkiewicza</t>
  </si>
  <si>
    <t>Halna</t>
  </si>
  <si>
    <t>gen. Józefa Hallera</t>
  </si>
  <si>
    <t>Hallera [plac]</t>
  </si>
  <si>
    <t>Wojciecha Hasa</t>
  </si>
  <si>
    <t>Hasa</t>
  </si>
  <si>
    <t>Harnasia</t>
  </si>
  <si>
    <t>aleja Harcerzy Zatorowców</t>
  </si>
  <si>
    <t>Harcerzy Zatorowców [aleja]</t>
  </si>
  <si>
    <t>aleja Harcerzy Legionistów</t>
  </si>
  <si>
    <t>Harcerzy Legionistów [aleja]</t>
  </si>
  <si>
    <t>Helenówek</t>
  </si>
  <si>
    <t>park Helenów</t>
  </si>
  <si>
    <t>Helenów [park]</t>
  </si>
  <si>
    <t>Hektarowa</t>
  </si>
  <si>
    <t>Jarosława Haśka</t>
  </si>
  <si>
    <t>Haśka</t>
  </si>
  <si>
    <t>Henryka</t>
  </si>
  <si>
    <t>Helska</t>
  </si>
  <si>
    <t>Franciszka Helińskiego</t>
  </si>
  <si>
    <t>Helińskiego</t>
  </si>
  <si>
    <t>Heleny</t>
  </si>
  <si>
    <t>Gustawa Herlinga-Grudzińskiego</t>
  </si>
  <si>
    <t>Herlinga-Grudzińskiego</t>
  </si>
  <si>
    <t>Herbowa</t>
  </si>
  <si>
    <t>Zbigniewa Herberta</t>
  </si>
  <si>
    <t>Herberta</t>
  </si>
  <si>
    <t>Henrykowska</t>
  </si>
  <si>
    <t>Hiacyntowa</t>
  </si>
  <si>
    <t>aleja Hetmańska</t>
  </si>
  <si>
    <t>Hetmańska [aleja]</t>
  </si>
  <si>
    <t>skwer Zofii i Zygmunta Hertzów</t>
  </si>
  <si>
    <t>Hertzów [skwer]</t>
  </si>
  <si>
    <t>Mieczysława Hertza</t>
  </si>
  <si>
    <t>Hertza</t>
  </si>
  <si>
    <t>Antoniny Hoffmanowej</t>
  </si>
  <si>
    <t>Hoffmanowej</t>
  </si>
  <si>
    <t>Hodowlana</t>
  </si>
  <si>
    <t>Hippiczna</t>
  </si>
  <si>
    <t>Hipoteczna</t>
  </si>
  <si>
    <t>Honorowa</t>
  </si>
  <si>
    <t>Holownicza</t>
  </si>
  <si>
    <t>Gustawa Holoubka</t>
  </si>
  <si>
    <t>Holoubka</t>
  </si>
  <si>
    <t>Holenderska</t>
  </si>
  <si>
    <t>Hufcowa</t>
  </si>
  <si>
    <t>Hubala</t>
  </si>
  <si>
    <t>Hotelowa</t>
  </si>
  <si>
    <t>Hortensji</t>
  </si>
  <si>
    <t>Ideowa</t>
  </si>
  <si>
    <t>Hyrna</t>
  </si>
  <si>
    <t>Huta Jagodnica</t>
  </si>
  <si>
    <t>Husarska</t>
  </si>
  <si>
    <t>Kazimiery Iłłakowiczówny</t>
  </si>
  <si>
    <t>Iłłakowiczówny</t>
  </si>
  <si>
    <t>Ikara</t>
  </si>
  <si>
    <t>Iglasta</t>
  </si>
  <si>
    <t>Krystyny Idzikowskiej</t>
  </si>
  <si>
    <t>Idzikowskiej</t>
  </si>
  <si>
    <t>Inowrocławska</t>
  </si>
  <si>
    <t>Informatyczna</t>
  </si>
  <si>
    <t>Inflancka</t>
  </si>
  <si>
    <t>Iłowa</t>
  </si>
  <si>
    <t>Ireny</t>
  </si>
  <si>
    <t>Inżynierska</t>
  </si>
  <si>
    <t>Inwalidów</t>
  </si>
  <si>
    <t>Inwalidów [rondo]</t>
  </si>
  <si>
    <t>Insurekcji Kościuszkowskiej</t>
  </si>
  <si>
    <t>Insurekcji Kościuszkowskiej [rondo]</t>
  </si>
  <si>
    <t>Stanisława Jachowicza</t>
  </si>
  <si>
    <t>Jachowicza</t>
  </si>
  <si>
    <t>Jabłoniowa</t>
  </si>
  <si>
    <t>Jarosława Iwaszkiewicza</t>
  </si>
  <si>
    <t>Iwaszkiewicza</t>
  </si>
  <si>
    <t>Irysowa</t>
  </si>
  <si>
    <t>Jagienki</t>
  </si>
  <si>
    <t>skwer Króla Władysława Jagiełły</t>
  </si>
  <si>
    <t>Jagiełły [skwer]</t>
  </si>
  <si>
    <t>Jagiellońska</t>
  </si>
  <si>
    <t>Jadwigi</t>
  </si>
  <si>
    <t>Jagodowa</t>
  </si>
  <si>
    <t>Jagodnica</t>
  </si>
  <si>
    <t>Jagny</t>
  </si>
  <si>
    <t>Jaglana</t>
  </si>
  <si>
    <t>Jałowcowa</t>
  </si>
  <si>
    <t>Księdza Wojciecha Jakubowicza</t>
  </si>
  <si>
    <t>Jakubowicza</t>
  </si>
  <si>
    <t>Jakuba</t>
  </si>
  <si>
    <t>Mieczysława Jagoszewskiego</t>
  </si>
  <si>
    <t>Jagoszewskiego</t>
  </si>
  <si>
    <t>Krynicka</t>
  </si>
  <si>
    <t>Kruszynowa</t>
  </si>
  <si>
    <t>Krupówki</t>
  </si>
  <si>
    <t>Krucza</t>
  </si>
  <si>
    <t>Krzemieniowa</t>
  </si>
  <si>
    <t>Krzemieniecka</t>
  </si>
  <si>
    <t>Kryzysowa</t>
  </si>
  <si>
    <t>Kryształowa</t>
  </si>
  <si>
    <t>Ludwika Krzywickiego</t>
  </si>
  <si>
    <t>Krzywickiego</t>
  </si>
  <si>
    <t>Krzywa</t>
  </si>
  <si>
    <t>Krzewowa</t>
  </si>
  <si>
    <t>Józefa Krzeptowskiego</t>
  </si>
  <si>
    <t>Krzeptowskiego</t>
  </si>
  <si>
    <t>aleja Książąt Polskich</t>
  </si>
  <si>
    <t>Książąt Polskich [aleja]</t>
  </si>
  <si>
    <t>Ksawerowska</t>
  </si>
  <si>
    <t>Krzyżowa</t>
  </si>
  <si>
    <t>Anieli Krzywoń</t>
  </si>
  <si>
    <t>Krzywoń</t>
  </si>
  <si>
    <t>Księżycowa</t>
  </si>
  <si>
    <t>Księży Młyn</t>
  </si>
  <si>
    <t>Księżnej Kingi</t>
  </si>
  <si>
    <t>Antoniego Książka</t>
  </si>
  <si>
    <t>Książka</t>
  </si>
  <si>
    <t>Jerzego Kukuczki</t>
  </si>
  <si>
    <t>Kukuczki</t>
  </si>
  <si>
    <t>Kujawska</t>
  </si>
  <si>
    <t>ks. Prałata Grzegorza Kudrzyckiego</t>
  </si>
  <si>
    <t>Kudrzyckiego [plac]</t>
  </si>
  <si>
    <t>Kubusia Puchatka</t>
  </si>
  <si>
    <t>Wincentego Kurka</t>
  </si>
  <si>
    <t>Kurka</t>
  </si>
  <si>
    <t>Kurczaki</t>
  </si>
  <si>
    <t>Kurantowa</t>
  </si>
  <si>
    <t>Kupały</t>
  </si>
  <si>
    <t>Janusza Kusocińskiego</t>
  </si>
  <si>
    <t>Kusocińskiego</t>
  </si>
  <si>
    <t>Kusa</t>
  </si>
  <si>
    <t>Karola Kurpińskiego</t>
  </si>
  <si>
    <t>Kurpińskiego</t>
  </si>
  <si>
    <t>Kuropatwia</t>
  </si>
  <si>
    <t>Kuźnicka</t>
  </si>
  <si>
    <t>Generała Tadeusza Kutrzeby</t>
  </si>
  <si>
    <t>Kutrzeby</t>
  </si>
  <si>
    <t>Kutrowa</t>
  </si>
  <si>
    <t>Kutnowska</t>
  </si>
  <si>
    <t>Kwiatowa</t>
  </si>
  <si>
    <t>Kwaterunkowa</t>
  </si>
  <si>
    <t>Kwartalna</t>
  </si>
  <si>
    <t>Kwarcowa</t>
  </si>
  <si>
    <t>Kwietniowa</t>
  </si>
  <si>
    <t>Kwiecista</t>
  </si>
  <si>
    <t>Kwidzyńska</t>
  </si>
  <si>
    <t>Kwiatów Polskich</t>
  </si>
  <si>
    <t>Lansjerów</t>
  </si>
  <si>
    <t>Mariana Langiewicza</t>
  </si>
  <si>
    <t>Langiewicza</t>
  </si>
  <si>
    <t>Lajkonika</t>
  </si>
  <si>
    <t>Kwitnącej Wiśni</t>
  </si>
  <si>
    <t>skwer Latających Babć z Plusem</t>
  </si>
  <si>
    <t>Latających Babć z Plusem [skwer]</t>
  </si>
  <si>
    <t>Laskowicka</t>
  </si>
  <si>
    <t>Laskowa</t>
  </si>
  <si>
    <t>Laserowa</t>
  </si>
  <si>
    <t>Lawinowa</t>
  </si>
  <si>
    <t>Lawendowa</t>
  </si>
  <si>
    <t>Laurowa</t>
  </si>
  <si>
    <t>Latawcowa</t>
  </si>
  <si>
    <t>park Lecznicza</t>
  </si>
  <si>
    <t>Lecznicza [park]</t>
  </si>
  <si>
    <t>Lecznicza</t>
  </si>
  <si>
    <t>Lechicka</t>
  </si>
  <si>
    <t>Lazurowa</t>
  </si>
  <si>
    <t>Legnicka</t>
  </si>
  <si>
    <t>park Legionów</t>
  </si>
  <si>
    <t>Legionów [park]</t>
  </si>
  <si>
    <t>Legionów</t>
  </si>
  <si>
    <t>Pasaż Świętej Urszuli Ledóchowskiej</t>
  </si>
  <si>
    <t>Ledóchowskiej [Pasaż]</t>
  </si>
  <si>
    <t>Teofila Lenartowicza</t>
  </si>
  <si>
    <t>Lenartowicza</t>
  </si>
  <si>
    <t>Lemieszowa</t>
  </si>
  <si>
    <t>Stanisława Lema</t>
  </si>
  <si>
    <t>Lema</t>
  </si>
  <si>
    <t>Joachima Lelewela</t>
  </si>
  <si>
    <t>Lelewela</t>
  </si>
  <si>
    <t>Stanisławy Leszczyńskiej</t>
  </si>
  <si>
    <t>Leszczyńskiej</t>
  </si>
  <si>
    <t>Leszczynowa</t>
  </si>
  <si>
    <t>Leszczowa</t>
  </si>
  <si>
    <t>Michała Lermontowa</t>
  </si>
  <si>
    <t>Lermontowa</t>
  </si>
  <si>
    <t>Letniskowa</t>
  </si>
  <si>
    <t>Letnia</t>
  </si>
  <si>
    <t>Leśna</t>
  </si>
  <si>
    <t>Bolesława Leśmiana</t>
  </si>
  <si>
    <t>Leśmiana</t>
  </si>
  <si>
    <t>Lęborska</t>
  </si>
  <si>
    <t>Leżakowa</t>
  </si>
  <si>
    <t>Lewarowa</t>
  </si>
  <si>
    <t>Lewa</t>
  </si>
  <si>
    <t>Liliowa</t>
  </si>
  <si>
    <t>Liczyrzepy</t>
  </si>
  <si>
    <t>Libijska</t>
  </si>
  <si>
    <t>Karola Libelta</t>
  </si>
  <si>
    <t>Libelta</t>
  </si>
  <si>
    <t>Liniowa</t>
  </si>
  <si>
    <t>Williama H. Lindleya</t>
  </si>
  <si>
    <t>Lindleya</t>
  </si>
  <si>
    <t>Limbowa</t>
  </si>
  <si>
    <t>Bolesława Limanowskiego</t>
  </si>
  <si>
    <t>Limanowskiego</t>
  </si>
  <si>
    <t>Liryczna</t>
  </si>
  <si>
    <t>Lipowa</t>
  </si>
  <si>
    <t>Lipiec Reymontowskich</t>
  </si>
  <si>
    <t>skwer Stefana Linkego</t>
  </si>
  <si>
    <t>Linkego [skwer]</t>
  </si>
  <si>
    <t>Litewska</t>
  </si>
  <si>
    <t>Liściasta</t>
  </si>
  <si>
    <t>Listopadowa</t>
  </si>
  <si>
    <t>Lisia</t>
  </si>
  <si>
    <t>Lokatorska</t>
  </si>
  <si>
    <t>Eugeniusza Lokajskiego</t>
  </si>
  <si>
    <t>Lokajskiego</t>
  </si>
  <si>
    <t>Lodowa</t>
  </si>
  <si>
    <t>Lniana</t>
  </si>
  <si>
    <t>Lotnicza</t>
  </si>
  <si>
    <t>Lotna</t>
  </si>
  <si>
    <t>Zygmunta Lorentza</t>
  </si>
  <si>
    <t>Lorentza</t>
  </si>
  <si>
    <t>Lontowa</t>
  </si>
  <si>
    <t>Lublinek</t>
  </si>
  <si>
    <t>Lubelska</t>
  </si>
  <si>
    <t>Franciszka Lubeckiego</t>
  </si>
  <si>
    <t>Lubeckiego</t>
  </si>
  <si>
    <t>Lotników Lwowskich</t>
  </si>
  <si>
    <t>Lotników Lwowskich [rondo]</t>
  </si>
  <si>
    <t>Patrice Lumumby</t>
  </si>
  <si>
    <t>Lumumby</t>
  </si>
  <si>
    <t>Luksemburska</t>
  </si>
  <si>
    <t>Ludowa</t>
  </si>
  <si>
    <t>Lubuska</t>
  </si>
  <si>
    <t>Tadeusza Łabędzkiego</t>
  </si>
  <si>
    <t>Łabędzkiego</t>
  </si>
  <si>
    <t>Łabędzia</t>
  </si>
  <si>
    <t>Luźna</t>
  </si>
  <si>
    <t>Lutomierska</t>
  </si>
  <si>
    <t>Łaska</t>
  </si>
  <si>
    <t>Łanowa</t>
  </si>
  <si>
    <t>Łagodna</t>
  </si>
  <si>
    <t>Łagiewnicka</t>
  </si>
  <si>
    <t>Łąkowa</t>
  </si>
  <si>
    <t>Łączna</t>
  </si>
  <si>
    <t>Klaudiusza Łazowskiego</t>
  </si>
  <si>
    <t>Łazowskiego</t>
  </si>
  <si>
    <t>Łaskowice</t>
  </si>
  <si>
    <t>Łomnicka</t>
  </si>
  <si>
    <t>Władysława Łokietka</t>
  </si>
  <si>
    <t>Łokietka</t>
  </si>
  <si>
    <t>Łodzianka</t>
  </si>
  <si>
    <t>Łęczycka</t>
  </si>
  <si>
    <t>Klasztorna</t>
  </si>
  <si>
    <t>Klasowa</t>
  </si>
  <si>
    <t>Klaretyńska</t>
  </si>
  <si>
    <t>Kiwi</t>
  </si>
  <si>
    <t>Klimatyczna</t>
  </si>
  <si>
    <t>park Księdza Biskupa Michała Klepacza</t>
  </si>
  <si>
    <t>Klepacza [park]</t>
  </si>
  <si>
    <t>Klementynkowa</t>
  </si>
  <si>
    <t>Gen. Franciszka Kleeberga</t>
  </si>
  <si>
    <t>Kleeberga</t>
  </si>
  <si>
    <t>Klonowa</t>
  </si>
  <si>
    <t>aleja Majora Wincentego Klity</t>
  </si>
  <si>
    <t>Klity [aleja]</t>
  </si>
  <si>
    <t>Klinowa</t>
  </si>
  <si>
    <t>Henryka Józefa Klimczaka</t>
  </si>
  <si>
    <t>Klimczaka</t>
  </si>
  <si>
    <t>Kłosowa</t>
  </si>
  <si>
    <t>Kłodzka</t>
  </si>
  <si>
    <t>Kluczowa</t>
  </si>
  <si>
    <t>Klubowa</t>
  </si>
  <si>
    <t>Kobaltowa</t>
  </si>
  <si>
    <t>Witolda Knychalskiego</t>
  </si>
  <si>
    <t>Knychalskiego</t>
  </si>
  <si>
    <t>Gen. Karola Kniaziewicza</t>
  </si>
  <si>
    <t>Kniaziewicza</t>
  </si>
  <si>
    <t>Andrzeja Kmicica</t>
  </si>
  <si>
    <t>Kmicica</t>
  </si>
  <si>
    <t>Kogucia</t>
  </si>
  <si>
    <t>Jana Kochanowskiego</t>
  </si>
  <si>
    <t>Kochanowskiego</t>
  </si>
  <si>
    <t>Kobzowa</t>
  </si>
  <si>
    <t>aleja Katarzyny Kobro</t>
  </si>
  <si>
    <t>Kobro [aleja]</t>
  </si>
  <si>
    <t>skwer Świętego Maksymiliana Marii Kolbego</t>
  </si>
  <si>
    <t>Kolbego [skwer]</t>
  </si>
  <si>
    <t>aleja Maksymiliana Kolbego</t>
  </si>
  <si>
    <t>Kolbego [aleja]</t>
  </si>
  <si>
    <t>Kolarska</t>
  </si>
  <si>
    <t>Kokosowa</t>
  </si>
  <si>
    <t>Kolorowa</t>
  </si>
  <si>
    <t>Dr Józefa Kolińskiego</t>
  </si>
  <si>
    <t>Kolińskiego</t>
  </si>
  <si>
    <t>Kolektywna</t>
  </si>
  <si>
    <t>Kolejowa</t>
  </si>
  <si>
    <t>Kołodziejska</t>
  </si>
  <si>
    <t>Kołobrzeska</t>
  </si>
  <si>
    <t>Ks. Hugona Kołłątaja</t>
  </si>
  <si>
    <t>Kołłątaja</t>
  </si>
  <si>
    <t>Kolumny</t>
  </si>
  <si>
    <t>Komfortowa</t>
  </si>
  <si>
    <t>Komandosów</t>
  </si>
  <si>
    <t>Komandorska</t>
  </si>
  <si>
    <t>Kołowa</t>
  </si>
  <si>
    <t>Komorniki</t>
  </si>
  <si>
    <t>skwer Komitetu Obrony Robotników</t>
  </si>
  <si>
    <t>Komitetu Obrony Robotników [skwer]</t>
  </si>
  <si>
    <t>Kominowa</t>
  </si>
  <si>
    <t>Kominiarska</t>
  </si>
  <si>
    <t>Komunardów</t>
  </si>
  <si>
    <t>Komunalna</t>
  </si>
  <si>
    <t>Komputerowa</t>
  </si>
  <si>
    <t>Kompostowa</t>
  </si>
  <si>
    <t>Koncertowa</t>
  </si>
  <si>
    <t>Tomasza Konarzewskiego</t>
  </si>
  <si>
    <t>Konarzewskiego</t>
  </si>
  <si>
    <t>Konarowa</t>
  </si>
  <si>
    <t>Komuny Paryskiej</t>
  </si>
  <si>
    <t>Koniczynowa</t>
  </si>
  <si>
    <t>Koniakowska</t>
  </si>
  <si>
    <t>Kongresowa</t>
  </si>
  <si>
    <t>Wacława Kondka</t>
  </si>
  <si>
    <t>Kondka</t>
  </si>
  <si>
    <t>Konspiracji</t>
  </si>
  <si>
    <t>Marii Konopnickiej</t>
  </si>
  <si>
    <t>Konopnickiej</t>
  </si>
  <si>
    <t>Konopna</t>
  </si>
  <si>
    <t>Konna</t>
  </si>
  <si>
    <t>Konstytucyjna</t>
  </si>
  <si>
    <t>Konstantynowska</t>
  </si>
  <si>
    <t>Hermana Konstadta</t>
  </si>
  <si>
    <t>Konstadta</t>
  </si>
  <si>
    <t>Konspiracyjnego Wojska Polskiego</t>
  </si>
  <si>
    <t>Mikołaja Kopernika</t>
  </si>
  <si>
    <t>Kopernika</t>
  </si>
  <si>
    <t>Dr Stefana Kopcińskiego</t>
  </si>
  <si>
    <t>Kopcińskiego</t>
  </si>
  <si>
    <t>Kopalniana</t>
  </si>
  <si>
    <t>Konwaliowa</t>
  </si>
  <si>
    <t>Janusza Korczaka</t>
  </si>
  <si>
    <t>Korczaka</t>
  </si>
  <si>
    <t>Koralowa</t>
  </si>
  <si>
    <t>Koprowa</t>
  </si>
  <si>
    <t>Abrama Koplowicza</t>
  </si>
  <si>
    <t>Koplowicza</t>
  </si>
  <si>
    <t>Juliana Korsaka</t>
  </si>
  <si>
    <t>Korsaka</t>
  </si>
  <si>
    <t>Koronna</t>
  </si>
  <si>
    <t>Wojciecha Korfantego</t>
  </si>
  <si>
    <t>Korfantego [rondo]</t>
  </si>
  <si>
    <t>Andrzeja Korczyńskiego</t>
  </si>
  <si>
    <t>Korczyńskiego</t>
  </si>
  <si>
    <t>Korzenna</t>
  </si>
  <si>
    <t>Józefa Korzeniowskiego</t>
  </si>
  <si>
    <t>Korzeniowskiego</t>
  </si>
  <si>
    <t>Korsykańska</t>
  </si>
  <si>
    <t>Korsarska</t>
  </si>
  <si>
    <t>Juliusza Kossaka</t>
  </si>
  <si>
    <t>Kossaka</t>
  </si>
  <si>
    <t>Kosodrzewiny</t>
  </si>
  <si>
    <t>Kosmonautów</t>
  </si>
  <si>
    <t>Kosmiczna</t>
  </si>
  <si>
    <t>Koszalińska</t>
  </si>
  <si>
    <t>Kosynierów Gdyńskich</t>
  </si>
  <si>
    <t>Kostki Napierskiego</t>
  </si>
  <si>
    <t>Św. Stanisława Kostki</t>
  </si>
  <si>
    <t>Kostki</t>
  </si>
  <si>
    <t>aleja Tadeusza Kościuszki</t>
  </si>
  <si>
    <t>Kościuszki [aleja]</t>
  </si>
  <si>
    <t>Kościelny</t>
  </si>
  <si>
    <t>Kościelny [plac]</t>
  </si>
  <si>
    <t>Kościelna</t>
  </si>
  <si>
    <t>Koszykowa</t>
  </si>
  <si>
    <t>Jana Kowalewskiego</t>
  </si>
  <si>
    <t>Kowalewskiego [rondo]</t>
  </si>
  <si>
    <t>Kotwiczna</t>
  </si>
  <si>
    <t>Kotoniarska</t>
  </si>
  <si>
    <t>Prof. Tadeusza Kotarbińskiego</t>
  </si>
  <si>
    <t>Kotarbińskiego</t>
  </si>
  <si>
    <t>Kowieńska</t>
  </si>
  <si>
    <t>Kowalszczyzna</t>
  </si>
  <si>
    <t>Rocha Kowalskiego</t>
  </si>
  <si>
    <t>Kowalskiego</t>
  </si>
  <si>
    <t>Kowalska</t>
  </si>
  <si>
    <t>Płk Jana Kozietulskiego</t>
  </si>
  <si>
    <t>Kozietulskiego</t>
  </si>
  <si>
    <t>Kozielska</t>
  </si>
  <si>
    <t>Kozia</t>
  </si>
  <si>
    <t>Marii Kownackiej</t>
  </si>
  <si>
    <t>Kownackiej</t>
  </si>
  <si>
    <t>Krakowska</t>
  </si>
  <si>
    <t>Krajowa</t>
  </si>
  <si>
    <t>Krajobrazowa</t>
  </si>
  <si>
    <t>Kajetana Koźmiana</t>
  </si>
  <si>
    <t>Koźmiana</t>
  </si>
  <si>
    <t>Zygmunta Krasińskiego</t>
  </si>
  <si>
    <t>Krasińskiego</t>
  </si>
  <si>
    <t>Księdza Biskupa Ignacego Krasickiego</t>
  </si>
  <si>
    <t>Krasickiego</t>
  </si>
  <si>
    <t>Krańcowa</t>
  </si>
  <si>
    <t>Krakusa</t>
  </si>
  <si>
    <t>Krawiecka</t>
  </si>
  <si>
    <t>Kraterowa</t>
  </si>
  <si>
    <t>Józefa Ignacego Kraszewskiego</t>
  </si>
  <si>
    <t>Kraszewskiego</t>
  </si>
  <si>
    <t>Krasnoludków</t>
  </si>
  <si>
    <t>Krochmalna</t>
  </si>
  <si>
    <t>Kresowych Stanic</t>
  </si>
  <si>
    <t>Kresowa</t>
  </si>
  <si>
    <t>Krecia</t>
  </si>
  <si>
    <t>Krośnieńska</t>
  </si>
  <si>
    <t>Kronikarska</t>
  </si>
  <si>
    <t>Krokusowa</t>
  </si>
  <si>
    <t>Krokiew</t>
  </si>
  <si>
    <t>Krótka</t>
  </si>
  <si>
    <t>Królewska</t>
  </si>
  <si>
    <t>Władysława Króla</t>
  </si>
  <si>
    <t>Króla</t>
  </si>
  <si>
    <t>Krotoszyńska</t>
  </si>
  <si>
    <t>Wioślarska</t>
  </si>
  <si>
    <t>Wiosenna</t>
  </si>
  <si>
    <t>Winna</t>
  </si>
  <si>
    <t>Winiarska</t>
  </si>
  <si>
    <t>skwer Michaliny Wisłockiej</t>
  </si>
  <si>
    <t>Wisłockiej [skwer]</t>
  </si>
  <si>
    <t>Wiskicka</t>
  </si>
  <si>
    <t>Wirowa</t>
  </si>
  <si>
    <t>Wiośniana</t>
  </si>
  <si>
    <t>Witolda</t>
  </si>
  <si>
    <t>Witkacego</t>
  </si>
  <si>
    <t>Wiśniowa</t>
  </si>
  <si>
    <t>Wiślicka</t>
  </si>
  <si>
    <t>Króla Władysława Jagiełły</t>
  </si>
  <si>
    <t>Władysława Jagiełły</t>
  </si>
  <si>
    <t>Władysława Hermana</t>
  </si>
  <si>
    <t>Antoniego Wiwulskiego</t>
  </si>
  <si>
    <t>Wiwulskiego</t>
  </si>
  <si>
    <t>Wincentego Witosa</t>
  </si>
  <si>
    <t>Witosa [plac]</t>
  </si>
  <si>
    <t>Włoska</t>
  </si>
  <si>
    <t>Włodarska</t>
  </si>
  <si>
    <t>Króla Władysława Warneńczyka</t>
  </si>
  <si>
    <t>Władysława Warneńczyka</t>
  </si>
  <si>
    <t>Księcia Władysława Opolczyka</t>
  </si>
  <si>
    <t>Władysława Opolczyka</t>
  </si>
  <si>
    <t>Wodna</t>
  </si>
  <si>
    <t>aleja Włókniarzy</t>
  </si>
  <si>
    <t>Włókniarzy [aleja]</t>
  </si>
  <si>
    <t>Włókiennicza</t>
  </si>
  <si>
    <t>Włościańska</t>
  </si>
  <si>
    <t>Świętego Wojciecha</t>
  </si>
  <si>
    <t>Wojciecha</t>
  </si>
  <si>
    <t>Wodospadowa</t>
  </si>
  <si>
    <t>Wodociągowa</t>
  </si>
  <si>
    <t>Wodnika</t>
  </si>
  <si>
    <t>Wojskowa</t>
  </si>
  <si>
    <t>Wojska Polskiego</t>
  </si>
  <si>
    <t>Wacława Wojewódzkiego</t>
  </si>
  <si>
    <t>Wojewódzkiego</t>
  </si>
  <si>
    <t>Wojewódzka</t>
  </si>
  <si>
    <t>Wolności</t>
  </si>
  <si>
    <t>Wolności [plac]</t>
  </si>
  <si>
    <t>Wolna</t>
  </si>
  <si>
    <t>Wolińska</t>
  </si>
  <si>
    <t>Wolborska</t>
  </si>
  <si>
    <t>Woskowa</t>
  </si>
  <si>
    <t>Ks. Abp Jana Pawła Woronicza</t>
  </si>
  <si>
    <t>Woronicza</t>
  </si>
  <si>
    <t>Wołowa</t>
  </si>
  <si>
    <t>Michała Wołodyjowskiego</t>
  </si>
  <si>
    <t>Wołodyjowskiego</t>
  </si>
  <si>
    <t>Wrocławska</t>
  </si>
  <si>
    <t>Wólczańska</t>
  </si>
  <si>
    <t>Wójtowska</t>
  </si>
  <si>
    <t>Woźnicza</t>
  </si>
  <si>
    <t>Wrzecionowa</t>
  </si>
  <si>
    <t>Walerego Wróblewskiego</t>
  </si>
  <si>
    <t>Wróblewskiego</t>
  </si>
  <si>
    <t>Wróbla</t>
  </si>
  <si>
    <t>Wronia</t>
  </si>
  <si>
    <t>Wspólna</t>
  </si>
  <si>
    <t>Wschodnia</t>
  </si>
  <si>
    <t>Wrzosowa</t>
  </si>
  <si>
    <t>Wrześnieńska</t>
  </si>
  <si>
    <t>Gen. Józefa Wybickiego</t>
  </si>
  <si>
    <t>Wybickiego</t>
  </si>
  <si>
    <t>Ks. Zdzisława Wujaka</t>
  </si>
  <si>
    <t>Wujaka</t>
  </si>
  <si>
    <t>aleja O. Jana Wszędyrównego</t>
  </si>
  <si>
    <t>Wszędyrównego [aleja]</t>
  </si>
  <si>
    <t>Współzawodnicza</t>
  </si>
  <si>
    <t>Wygodna</t>
  </si>
  <si>
    <t>Wydmowa</t>
  </si>
  <si>
    <t>Wydawnicza</t>
  </si>
  <si>
    <t>Wycieczkowa</t>
  </si>
  <si>
    <t>Wysoka</t>
  </si>
  <si>
    <t>Płk Piotra Wysockiego</t>
  </si>
  <si>
    <t>Wysockiego</t>
  </si>
  <si>
    <t>Wypoczynkowa</t>
  </si>
  <si>
    <t>Wykowa</t>
  </si>
  <si>
    <t>skwer Prymasa Tysiąclecia ks. Kardynała Stefana Wyszyńskiego</t>
  </si>
  <si>
    <t>Wyszyńskiego [skwer]</t>
  </si>
  <si>
    <t>aleja Ks. Kardynała Stefana Wyszyńskiego</t>
  </si>
  <si>
    <t>Wyszyńskiego [aleja]</t>
  </si>
  <si>
    <t>Wyspowa</t>
  </si>
  <si>
    <t>Stanisława Wyspiańskiego</t>
  </si>
  <si>
    <t>Wyspiańskiego</t>
  </si>
  <si>
    <t>Zabawna</t>
  </si>
  <si>
    <t>Wyżynna</t>
  </si>
  <si>
    <t>Wyższa</t>
  </si>
  <si>
    <t>Wyścigowa</t>
  </si>
  <si>
    <t>Zacna</t>
  </si>
  <si>
    <t>Zacisze</t>
  </si>
  <si>
    <t>Zachodnia</t>
  </si>
  <si>
    <t>Zabrzeźna</t>
  </si>
  <si>
    <t>Zagłębie</t>
  </si>
  <si>
    <t>Zagajnikowa</t>
  </si>
  <si>
    <t>Zagadkowa</t>
  </si>
  <si>
    <t>Zadraż</t>
  </si>
  <si>
    <t>Zagrodniki</t>
  </si>
  <si>
    <t>Zagraniczna</t>
  </si>
  <si>
    <t>Zagonowa</t>
  </si>
  <si>
    <t>Onufrego Zagłoby</t>
  </si>
  <si>
    <t>Zagłoby</t>
  </si>
  <si>
    <t>Zakliczyńska</t>
  </si>
  <si>
    <t>Zajęcza</t>
  </si>
  <si>
    <t>Józefa Zajączkowskiego</t>
  </si>
  <si>
    <t>Zajączkowskiego</t>
  </si>
  <si>
    <t>Zagrodowa</t>
  </si>
  <si>
    <t>Zakręt</t>
  </si>
  <si>
    <t>Zakopiańska</t>
  </si>
  <si>
    <t>aleja Zakochanych</t>
  </si>
  <si>
    <t>Zakochanych [aleja]</t>
  </si>
  <si>
    <t>Zakładowa</t>
  </si>
  <si>
    <t>Załogowa</t>
  </si>
  <si>
    <t>Józefa Zaliwskiego</t>
  </si>
  <si>
    <t>Zaliwskiego</t>
  </si>
  <si>
    <t>Zalewowa</t>
  </si>
  <si>
    <t>Zbigniewa Zakrzewskiego</t>
  </si>
  <si>
    <t>Zakrzewskiego [rondo]</t>
  </si>
  <si>
    <t>Zamojska</t>
  </si>
  <si>
    <t>Zamknięta</t>
  </si>
  <si>
    <t>Zamiejska</t>
  </si>
  <si>
    <t>Ludwika Zamenhofa</t>
  </si>
  <si>
    <t>Zamenhofa</t>
  </si>
  <si>
    <t>Zaolziańska</t>
  </si>
  <si>
    <t>Tomasza Zana</t>
  </si>
  <si>
    <t>Zana</t>
  </si>
  <si>
    <t>Zamulna</t>
  </si>
  <si>
    <t>Zamorska</t>
  </si>
  <si>
    <t>Zaporowa</t>
  </si>
  <si>
    <t>Gabrieli Zapolskiej</t>
  </si>
  <si>
    <t>Zapolskiej</t>
  </si>
  <si>
    <t>Zapaśnicza</t>
  </si>
  <si>
    <t>Zapadła</t>
  </si>
  <si>
    <t>Zarzeczna</t>
  </si>
  <si>
    <t>park Generała Mariusza Zaruskiego</t>
  </si>
  <si>
    <t>Zaruskiego [park]</t>
  </si>
  <si>
    <t>gen. Mariusza Zaruskiego</t>
  </si>
  <si>
    <t>Zaruskiego</t>
  </si>
  <si>
    <t>Zapustna</t>
  </si>
  <si>
    <t>Zastawna</t>
  </si>
  <si>
    <t>Zaspowa</t>
  </si>
  <si>
    <t>Zasieczna</t>
  </si>
  <si>
    <t>Zarzewska</t>
  </si>
  <si>
    <t>Zawilcowa</t>
  </si>
  <si>
    <t>Zatokowa</t>
  </si>
  <si>
    <t>Zaścianek Bohatyrowicze</t>
  </si>
  <si>
    <t>Zaścianek</t>
  </si>
  <si>
    <t>Zbąszyńska</t>
  </si>
  <si>
    <t>Zbaraska</t>
  </si>
  <si>
    <t>Zawodowa</t>
  </si>
  <si>
    <t>Zawiszy Czarnego</t>
  </si>
  <si>
    <t>Zboczowa</t>
  </si>
  <si>
    <t>Zbocze</t>
  </si>
  <si>
    <t>Zbiorcza</t>
  </si>
  <si>
    <t>Julii Zbijewskiej</t>
  </si>
  <si>
    <t>Zbijewskiej</t>
  </si>
  <si>
    <t>Tranzytowa</t>
  </si>
  <si>
    <t>Transportowa</t>
  </si>
  <si>
    <t>Transmisyjna</t>
  </si>
  <si>
    <t>Tramwajowa</t>
  </si>
  <si>
    <t>Trębacka</t>
  </si>
  <si>
    <t>Treflowa</t>
  </si>
  <si>
    <t>Trawiasta</t>
  </si>
  <si>
    <t>Gen. Romualda Traugutta</t>
  </si>
  <si>
    <t>Traugutta</t>
  </si>
  <si>
    <t>Trwała</t>
  </si>
  <si>
    <t>Truskawkowa</t>
  </si>
  <si>
    <t>Trudna</t>
  </si>
  <si>
    <t>Trójskok</t>
  </si>
  <si>
    <t>Tulipanowa</t>
  </si>
  <si>
    <t>Trzykrotki</t>
  </si>
  <si>
    <t>Trzcinowa</t>
  </si>
  <si>
    <t>Trybunalska</t>
  </si>
  <si>
    <t>Turniejowa</t>
  </si>
  <si>
    <t>Turnie</t>
  </si>
  <si>
    <t>Turkusowa</t>
  </si>
  <si>
    <t>Tunelowa</t>
  </si>
  <si>
    <t>Turzycowa</t>
  </si>
  <si>
    <t>Turza</t>
  </si>
  <si>
    <t>Turystyczna</t>
  </si>
  <si>
    <t>Turoszowska</t>
  </si>
  <si>
    <t>Tylna</t>
  </si>
  <si>
    <t>Juliana Tuwima</t>
  </si>
  <si>
    <t>Tuwima</t>
  </si>
  <si>
    <t>skwer Ireny Tuwim</t>
  </si>
  <si>
    <t>Tuwim [skwer]</t>
  </si>
  <si>
    <t>Tuszyńska</t>
  </si>
  <si>
    <t>Tytoniowa</t>
  </si>
  <si>
    <t>Leopolda Tyrmanda</t>
  </si>
  <si>
    <t>Tyrmanda</t>
  </si>
  <si>
    <t>Ks. Biskupa Wincentego Tymienieckiego</t>
  </si>
  <si>
    <t>Tymienieckiego</t>
  </si>
  <si>
    <t>Tymiankowa</t>
  </si>
  <si>
    <t>Ukryta</t>
  </si>
  <si>
    <t>Ujście</t>
  </si>
  <si>
    <t>Kornela Ujejskiego</t>
  </si>
  <si>
    <t>Ujejskiego</t>
  </si>
  <si>
    <t>Ujazd</t>
  </si>
  <si>
    <t>aleja Unii Lubelskiej</t>
  </si>
  <si>
    <t>Unii Lubelskiej [aleja]</t>
  </si>
  <si>
    <t>Uniejowska</t>
  </si>
  <si>
    <t>Unicka</t>
  </si>
  <si>
    <t>Władysława Umińskiego</t>
  </si>
  <si>
    <t>Umińskiego</t>
  </si>
  <si>
    <t>Urlopowa</t>
  </si>
  <si>
    <t>Uranowa</t>
  </si>
  <si>
    <t>Uprawna</t>
  </si>
  <si>
    <t>Uniwersytecka</t>
  </si>
  <si>
    <t>Urzędnicza</t>
  </si>
  <si>
    <t>aleja Urody Życia</t>
  </si>
  <si>
    <t>Urody Życia [aleja]</t>
  </si>
  <si>
    <t>Uroczysko</t>
  </si>
  <si>
    <t>Urocza</t>
  </si>
  <si>
    <t>Uzdrowiskowa</t>
  </si>
  <si>
    <t>aleja Uśmiechu</t>
  </si>
  <si>
    <t>Uśmiechu [aleja]</t>
  </si>
  <si>
    <t>Ustronna</t>
  </si>
  <si>
    <t>Usługowa</t>
  </si>
  <si>
    <t>Wagonowa</t>
  </si>
  <si>
    <t>Wacława</t>
  </si>
  <si>
    <t>skwer Barbary Wachowicz-Napiórkowskiej</t>
  </si>
  <si>
    <t>Wachowicz-Napiórkowskiej [skwer]</t>
  </si>
  <si>
    <t>Teodora Viewegera</t>
  </si>
  <si>
    <t>Viewegera</t>
  </si>
  <si>
    <t>aleja Franciszka Walickiego</t>
  </si>
  <si>
    <t>Walickiego [aleja]</t>
  </si>
  <si>
    <t>Anny Walentynowicz</t>
  </si>
  <si>
    <t>Walentynowicz</t>
  </si>
  <si>
    <t>Waleczna</t>
  </si>
  <si>
    <t>Wakacyjna</t>
  </si>
  <si>
    <t>Wałowa</t>
  </si>
  <si>
    <t>Wałbrzyska</t>
  </si>
  <si>
    <t>aleja Generała Zygmunta Waltera-Janke</t>
  </si>
  <si>
    <t>Waltera-Janke [aleja]</t>
  </si>
  <si>
    <t>Walońska</t>
  </si>
  <si>
    <t>Warneńska</t>
  </si>
  <si>
    <t>Warmińska</t>
  </si>
  <si>
    <t>Warecka</t>
  </si>
  <si>
    <t>Wapienna</t>
  </si>
  <si>
    <t>Wawelska</t>
  </si>
  <si>
    <t>Warzywna</t>
  </si>
  <si>
    <t>Ludwika Waryńskiego</t>
  </si>
  <si>
    <t>Waryńskiego</t>
  </si>
  <si>
    <t>Warszawska</t>
  </si>
  <si>
    <t>Wąwozowa</t>
  </si>
  <si>
    <t>Wazów</t>
  </si>
  <si>
    <t>Johna Wayne'a</t>
  </si>
  <si>
    <t>Wayne'a</t>
  </si>
  <si>
    <t>Ks. Piotra Wawrzyniaka</t>
  </si>
  <si>
    <t>Wawrzyniaka</t>
  </si>
  <si>
    <t>Wejherowska</t>
  </si>
  <si>
    <t>Wdzięczna</t>
  </si>
  <si>
    <t>Wczesna</t>
  </si>
  <si>
    <t>Wczasowa</t>
  </si>
  <si>
    <t>Prof. Jerzego Wernera</t>
  </si>
  <si>
    <t>Wernera</t>
  </si>
  <si>
    <t>Tadeusza Apolinarego Wendy</t>
  </si>
  <si>
    <t>Wendy</t>
  </si>
  <si>
    <t>Wełniana</t>
  </si>
  <si>
    <t>Moryca Welta</t>
  </si>
  <si>
    <t>Welta</t>
  </si>
  <si>
    <t>Wesoła</t>
  </si>
  <si>
    <t>Weselna</t>
  </si>
  <si>
    <t>Wersalska</t>
  </si>
  <si>
    <t>Wernyhory</t>
  </si>
  <si>
    <t>Węglowa</t>
  </si>
  <si>
    <t>Węgierska</t>
  </si>
  <si>
    <t>Wędkarska</t>
  </si>
  <si>
    <t>Weteranów</t>
  </si>
  <si>
    <t>Wichrowa</t>
  </si>
  <si>
    <t>Wiązowa</t>
  </si>
  <si>
    <t>Wiączyńska</t>
  </si>
  <si>
    <t>Wiankowa</t>
  </si>
  <si>
    <t>Widna</t>
  </si>
  <si>
    <t>Widawska</t>
  </si>
  <si>
    <t>Wici</t>
  </si>
  <si>
    <t>Wichrowe Wzgórza</t>
  </si>
  <si>
    <t>park Widzewski</t>
  </si>
  <si>
    <t>Widzewski [park]</t>
  </si>
  <si>
    <t>Widzewska</t>
  </si>
  <si>
    <t>Widokowa</t>
  </si>
  <si>
    <t>Widok</t>
  </si>
  <si>
    <t>Wiekowa</t>
  </si>
  <si>
    <t>Wiejska</t>
  </si>
  <si>
    <t>skwer Wiedźmina</t>
  </si>
  <si>
    <t>Wiedźmina [skwer]</t>
  </si>
  <si>
    <t>Wieczność</t>
  </si>
  <si>
    <t>Wieńcowa</t>
  </si>
  <si>
    <t>Henryka Wieniawskiego</t>
  </si>
  <si>
    <t>Wieniawskiego</t>
  </si>
  <si>
    <t>Wielkopolska</t>
  </si>
  <si>
    <t>Wielkiej Niedźwiedzicy</t>
  </si>
  <si>
    <t>Wierzbowa</t>
  </si>
  <si>
    <t>Wierzb Płaczących</t>
  </si>
  <si>
    <t>Wiernej Rzeki</t>
  </si>
  <si>
    <t>Wierchowa</t>
  </si>
  <si>
    <t>Wigerska</t>
  </si>
  <si>
    <t>Płk Dr Stanisława Więckowskiego</t>
  </si>
  <si>
    <t>Więckowskiego</t>
  </si>
  <si>
    <t>Wiewiórcza</t>
  </si>
  <si>
    <t>Wieśniacza</t>
  </si>
  <si>
    <t>Wilanowska</t>
  </si>
  <si>
    <t>Wiklinowa</t>
  </si>
  <si>
    <t>Stanisława Wigury</t>
  </si>
  <si>
    <t>Wigury</t>
  </si>
  <si>
    <t>Wigilijna</t>
  </si>
  <si>
    <t>Prezydenta Thomasa Wilsona</t>
  </si>
  <si>
    <t>Wilsona</t>
  </si>
  <si>
    <t>Wilgotna</t>
  </si>
  <si>
    <t>Wileńska</t>
  </si>
  <si>
    <t>Wilcza</t>
  </si>
  <si>
    <t>Zdrojowa</t>
  </si>
  <si>
    <t>Zbrojna</t>
  </si>
  <si>
    <t>Zbójnicka</t>
  </si>
  <si>
    <t>Zbożowa</t>
  </si>
  <si>
    <t>Zenitowa</t>
  </si>
  <si>
    <t>Aleksandra Zelwerowicza</t>
  </si>
  <si>
    <t>Zelwerowicza</t>
  </si>
  <si>
    <t>Zduńska</t>
  </si>
  <si>
    <t>Zdrowie</t>
  </si>
  <si>
    <t>Ziarnista</t>
  </si>
  <si>
    <t>Zgodna</t>
  </si>
  <si>
    <t>Zgierska</t>
  </si>
  <si>
    <t>Zespołowa</t>
  </si>
  <si>
    <t>Ziemiańska</t>
  </si>
  <si>
    <t>Zielonego Wzgórza</t>
  </si>
  <si>
    <t>Zielona</t>
  </si>
  <si>
    <t>Zielna</t>
  </si>
  <si>
    <t>Zimna Woda</t>
  </si>
  <si>
    <t>Zimna</t>
  </si>
  <si>
    <t>Ziemowita</t>
  </si>
  <si>
    <t>Ziemniaczana</t>
  </si>
  <si>
    <t>Zjednoczenia</t>
  </si>
  <si>
    <t>Zjazdowa</t>
  </si>
  <si>
    <t>Ziomkowa</t>
  </si>
  <si>
    <t>Ziołowa</t>
  </si>
  <si>
    <t>Złotno</t>
  </si>
  <si>
    <t>Złotnicza</t>
  </si>
  <si>
    <t>Złota</t>
  </si>
  <si>
    <t>Złocieniowa</t>
  </si>
  <si>
    <t>Zuchów</t>
  </si>
  <si>
    <t>Zrębowa</t>
  </si>
  <si>
    <t>Zofii</t>
  </si>
  <si>
    <t>Zmienna</t>
  </si>
  <si>
    <t>Zwrotnikowa</t>
  </si>
  <si>
    <t>skwer Związku Strzeleckiego "Strzelca"</t>
  </si>
  <si>
    <t>Związku Strzeleckiego "Strzelca" [skwer]</t>
  </si>
  <si>
    <t>aleja Związku Harcerstwa Polskiego</t>
  </si>
  <si>
    <t>Związku Harcerstwa Polskiego [aleja]</t>
  </si>
  <si>
    <t>Zwiadowcza</t>
  </si>
  <si>
    <t>Mikołaja Zyndrama</t>
  </si>
  <si>
    <t>Zyndrama</t>
  </si>
  <si>
    <t>Zygmuntowska</t>
  </si>
  <si>
    <t>Zygmunta</t>
  </si>
  <si>
    <t>Zwycięstwa</t>
  </si>
  <si>
    <t>Zwycięstwa [plac]</t>
  </si>
  <si>
    <t>Żabia</t>
  </si>
  <si>
    <t>Źródłowa</t>
  </si>
  <si>
    <t>park Źródła Olechówki</t>
  </si>
  <si>
    <t>Źródła Olechówki [park]</t>
  </si>
  <si>
    <t>park Źródliska</t>
  </si>
  <si>
    <t>Źródliska [park]</t>
  </si>
  <si>
    <t>Żeglarska</t>
  </si>
  <si>
    <t>Żarnowcowa</t>
  </si>
  <si>
    <t>Żaglowa</t>
  </si>
  <si>
    <t>Żabieniec</t>
  </si>
  <si>
    <t>Stefana Żeromskiego</t>
  </si>
  <si>
    <t>Żeromskiego</t>
  </si>
  <si>
    <t>Żeńców</t>
  </si>
  <si>
    <t>Gen. Lucjana Żeligowskiego</t>
  </si>
  <si>
    <t>Żeligowskiego</t>
  </si>
  <si>
    <t>Żelazna</t>
  </si>
  <si>
    <t>Żniwna</t>
  </si>
  <si>
    <t>Narcyzy Żmichowskiej</t>
  </si>
  <si>
    <t>Żmichowskiej</t>
  </si>
  <si>
    <t>Żlebowa</t>
  </si>
  <si>
    <t>park Stefana Żeromskiego</t>
  </si>
  <si>
    <t>Żeromskiego [park]</t>
  </si>
  <si>
    <t>Żonkilowa</t>
  </si>
  <si>
    <t>Żołnierzy Wyklętych</t>
  </si>
  <si>
    <t>Żołnierzy Wyklętych [rondo]</t>
  </si>
  <si>
    <t>Żołnierska</t>
  </si>
  <si>
    <t>Żołędziowa</t>
  </si>
  <si>
    <t>Żubardzka</t>
  </si>
  <si>
    <t>Żółwiowa</t>
  </si>
  <si>
    <t>Żółta</t>
  </si>
  <si>
    <t>Hetmana Stanisława Żółkiewskiego</t>
  </si>
  <si>
    <t>Żółkiewskiego</t>
  </si>
  <si>
    <t>Żurawia</t>
  </si>
  <si>
    <t>Feliksa Żukowskiego</t>
  </si>
  <si>
    <t>Żukowskiego</t>
  </si>
  <si>
    <t>Żucza</t>
  </si>
  <si>
    <t>Joanny Żubrowej</t>
  </si>
  <si>
    <t>Żubrowej</t>
  </si>
  <si>
    <t>Kpt Pilota Franciszka Żwirki</t>
  </si>
  <si>
    <t>Żwirki</t>
  </si>
  <si>
    <t>Żwawa</t>
  </si>
  <si>
    <t>Żużlowa</t>
  </si>
  <si>
    <t>Żurawinowa</t>
  </si>
  <si>
    <t>Żywiczna</t>
  </si>
  <si>
    <t>Żytnia</t>
  </si>
  <si>
    <t>Życzliwa</t>
  </si>
  <si>
    <t>Żwirowa</t>
  </si>
  <si>
    <t>Żyzna</t>
  </si>
  <si>
    <t>Żywotna</t>
  </si>
  <si>
    <t>Żywokostowa</t>
  </si>
  <si>
    <t>Żywiecka</t>
  </si>
  <si>
    <t>Artemidy</t>
  </si>
  <si>
    <t>Andrzeja Wajdy</t>
  </si>
  <si>
    <t>Wajdy</t>
  </si>
  <si>
    <t>Rosy</t>
  </si>
  <si>
    <t>Marcowa</t>
  </si>
  <si>
    <t>Fantazyjna</t>
  </si>
  <si>
    <t>Modrzewiowa</t>
  </si>
  <si>
    <t>Heleny Modrzejewskiej</t>
  </si>
  <si>
    <t>Modrzejewskiej</t>
  </si>
  <si>
    <t>Modra</t>
  </si>
  <si>
    <t>Moczarowa</t>
  </si>
  <si>
    <t>park Stanisława Moniuszki</t>
  </si>
  <si>
    <t>Moniuszki [park]</t>
  </si>
  <si>
    <t>Stanisława Moniuszki</t>
  </si>
  <si>
    <t>Moniuszki</t>
  </si>
  <si>
    <t>Profesora Jana Molla</t>
  </si>
  <si>
    <t>Molla</t>
  </si>
  <si>
    <t>Mokra</t>
  </si>
  <si>
    <t>Morgowa</t>
  </si>
  <si>
    <t>Morenowa</t>
  </si>
  <si>
    <t>Morelowa</t>
  </si>
  <si>
    <t>Gustawa Morcinka</t>
  </si>
  <si>
    <t>Morcinka</t>
  </si>
  <si>
    <t>Mosiężna</t>
  </si>
  <si>
    <t>Morwowa</t>
  </si>
  <si>
    <t>Morskie Oko</t>
  </si>
  <si>
    <t>Morska</t>
  </si>
  <si>
    <t>Motorowa</t>
  </si>
  <si>
    <t>Tadeusza Mostowskiego</t>
  </si>
  <si>
    <t>Mostowskiego</t>
  </si>
  <si>
    <t>Moskuliki</t>
  </si>
  <si>
    <t>Moskule</t>
  </si>
  <si>
    <t>Mrówcza</t>
  </si>
  <si>
    <t>Mroźna</t>
  </si>
  <si>
    <t>Mozaikowa</t>
  </si>
  <si>
    <t>Motylowa</t>
  </si>
  <si>
    <t>Murarska</t>
  </si>
  <si>
    <t>Municypalna</t>
  </si>
  <si>
    <t>Mundurowa</t>
  </si>
  <si>
    <t>Mulinowicza</t>
  </si>
  <si>
    <t>Muszlowa</t>
  </si>
  <si>
    <t>Muszkieterów</t>
  </si>
  <si>
    <t>prof. Włodzimierza Musiała</t>
  </si>
  <si>
    <t>Musiała</t>
  </si>
  <si>
    <t>Murawy</t>
  </si>
  <si>
    <t>Mylna</t>
  </si>
  <si>
    <t>Lucjana Muszyńskiego</t>
  </si>
  <si>
    <t>Muszyńskiego [rondo]</t>
  </si>
  <si>
    <t>Dr Jana Muszyńskiego</t>
  </si>
  <si>
    <t>Muszyńskiego</t>
  </si>
  <si>
    <t>Musztrowa</t>
  </si>
  <si>
    <t>park na Smulsku</t>
  </si>
  <si>
    <t>na Smulsku [park]</t>
  </si>
  <si>
    <t>park na Janowie</t>
  </si>
  <si>
    <t>na Janowie [park]</t>
  </si>
  <si>
    <t>Myśliwska</t>
  </si>
  <si>
    <t>Mysłowicka</t>
  </si>
  <si>
    <t>park Nad Jasieniem</t>
  </si>
  <si>
    <t>Nad Jasieniem [park]</t>
  </si>
  <si>
    <t>Nad Jasieniem</t>
  </si>
  <si>
    <t>Nad Dobrzynką</t>
  </si>
  <si>
    <t>Na Uboczu</t>
  </si>
  <si>
    <t>Nad Sokołówką</t>
  </si>
  <si>
    <t>Nad Niemnem</t>
  </si>
  <si>
    <t>Nad Nerem</t>
  </si>
  <si>
    <t>Nad Karolewką</t>
  </si>
  <si>
    <t>Nagietkowa</t>
  </si>
  <si>
    <t>Naftowa</t>
  </si>
  <si>
    <t>Nadwodna</t>
  </si>
  <si>
    <t>Nad Stawem</t>
  </si>
  <si>
    <t>Bolesława Namysłowskiego</t>
  </si>
  <si>
    <t>Namysłowskiego</t>
  </si>
  <si>
    <t>Namiotowa</t>
  </si>
  <si>
    <t>Zofii Nałkowskiej</t>
  </si>
  <si>
    <t>Nałkowskiej</t>
  </si>
  <si>
    <t>Marii Nalepińskiej</t>
  </si>
  <si>
    <t>Nalepińskiej</t>
  </si>
  <si>
    <t>Narewska</t>
  </si>
  <si>
    <t>Narcyzowa</t>
  </si>
  <si>
    <t>Narciarska</t>
  </si>
  <si>
    <t>Napoleońska</t>
  </si>
  <si>
    <t>Narwik</t>
  </si>
  <si>
    <t>Prezydenta Gabriela Narutowicza</t>
  </si>
  <si>
    <t>Narutowicza</t>
  </si>
  <si>
    <t>Ks. Adama Naruszewicza</t>
  </si>
  <si>
    <t>Naruszewicza</t>
  </si>
  <si>
    <t>Narodowa</t>
  </si>
  <si>
    <t>Natalii</t>
  </si>
  <si>
    <t>Nasturcjowa</t>
  </si>
  <si>
    <t>Nastrojowa</t>
  </si>
  <si>
    <t>Nasienna</t>
  </si>
  <si>
    <t>Nektarowa</t>
  </si>
  <si>
    <t>Nefrytowa</t>
  </si>
  <si>
    <t>Nawrot</t>
  </si>
  <si>
    <t>Naturalna</t>
  </si>
  <si>
    <t>Nery</t>
  </si>
  <si>
    <t>Neonowa</t>
  </si>
  <si>
    <t>Nenufarowa</t>
  </si>
  <si>
    <t>Marcelego Nenckiego</t>
  </si>
  <si>
    <t>Nenckiego</t>
  </si>
  <si>
    <t>Mieczysława Niedziałkowskiego</t>
  </si>
  <si>
    <t>Niedziałkowskiego</t>
  </si>
  <si>
    <t>Niecała</t>
  </si>
  <si>
    <t>Niciarniana</t>
  </si>
  <si>
    <t>Igora Newerlego</t>
  </si>
  <si>
    <t>Newerlego</t>
  </si>
  <si>
    <t>Andrzeja Niemojewskiego</t>
  </si>
  <si>
    <t>Niemojewskiego</t>
  </si>
  <si>
    <t>Czesława Niemena</t>
  </si>
  <si>
    <t>Niemena</t>
  </si>
  <si>
    <t>skwer Leona Niemczyka</t>
  </si>
  <si>
    <t>Niemczyka [skwer]</t>
  </si>
  <si>
    <t>Juliana Ursyna Niemcewicza</t>
  </si>
  <si>
    <t>Niemcewicza</t>
  </si>
  <si>
    <t>Krystyny Niewiarowskiej</t>
  </si>
  <si>
    <t>Niewiarowskiej</t>
  </si>
  <si>
    <t>Nieszawska</t>
  </si>
  <si>
    <t>Niepołomicka</t>
  </si>
  <si>
    <t>Niepodległości</t>
  </si>
  <si>
    <t>Niepodległości [plac]</t>
  </si>
  <si>
    <t>Nizinna</t>
  </si>
  <si>
    <t>Niwelacyjna</t>
  </si>
  <si>
    <t>Niska</t>
  </si>
  <si>
    <t>Niezapominajki</t>
  </si>
  <si>
    <t>Notecka</t>
  </si>
  <si>
    <t>Cypriana Kamila Norwida</t>
  </si>
  <si>
    <t>Norwida</t>
  </si>
  <si>
    <t>Normandzka</t>
  </si>
  <si>
    <t>Niższa</t>
  </si>
  <si>
    <t>Nowe Sady</t>
  </si>
  <si>
    <t>Nowe Górki</t>
  </si>
  <si>
    <t>Jana Nowaka-Jeziorańskiego</t>
  </si>
  <si>
    <t>Nowaka-Jeziorańskiego</t>
  </si>
  <si>
    <t>Nowa</t>
  </si>
  <si>
    <t>rynek Nowosolna</t>
  </si>
  <si>
    <t>Nowosolna [rynek]</t>
  </si>
  <si>
    <t>Nowopolska</t>
  </si>
  <si>
    <t>Nowomiejska</t>
  </si>
  <si>
    <t>Nowogrodzka</t>
  </si>
  <si>
    <t>Nurkowa</t>
  </si>
  <si>
    <t>Nowy Świat</t>
  </si>
  <si>
    <t>Nowy Józefów</t>
  </si>
  <si>
    <t>Nowożeńców</t>
  </si>
  <si>
    <t>Oblęgorska</t>
  </si>
  <si>
    <t>Objazdowa</t>
  </si>
  <si>
    <t>Oazowa</t>
  </si>
  <si>
    <t>mjr. Eugeniusza Nurta-Kaszyńskiego</t>
  </si>
  <si>
    <t>Nurta-Kaszyńskiego</t>
  </si>
  <si>
    <t>Obronna</t>
  </si>
  <si>
    <t>Obozowa</t>
  </si>
  <si>
    <t>Obornicka</t>
  </si>
  <si>
    <t>Obłoczna</t>
  </si>
  <si>
    <t>Obwodowa</t>
  </si>
  <si>
    <t>Obszerna</t>
  </si>
  <si>
    <t>Obrońców Westerplatte</t>
  </si>
  <si>
    <t>Obrońców Warszawy</t>
  </si>
  <si>
    <t>Odolanowska</t>
  </si>
  <si>
    <t>Kazimierza Odnowiciela</t>
  </si>
  <si>
    <t>Odnowiciela</t>
  </si>
  <si>
    <t>park Ocalałych</t>
  </si>
  <si>
    <t>Ocalałych [park]</t>
  </si>
  <si>
    <t>Obywatelska</t>
  </si>
  <si>
    <t>Antoniego Odyńca</t>
  </si>
  <si>
    <t>Odyńca</t>
  </si>
  <si>
    <t>Odważna</t>
  </si>
  <si>
    <t>Odrzańska</t>
  </si>
  <si>
    <t>aleja Józefa Odrowąża</t>
  </si>
  <si>
    <t>Odrowąża [aleja]</t>
  </si>
  <si>
    <t>Łososiowa</t>
  </si>
  <si>
    <t>Łosiowa</t>
  </si>
  <si>
    <t>Łopianowa</t>
  </si>
  <si>
    <t>Łomżyńska</t>
  </si>
  <si>
    <t>Łódzkich Motocyklistów</t>
  </si>
  <si>
    <t>Łódzkich Motocyklistów [rondo]</t>
  </si>
  <si>
    <t>Łódzka</t>
  </si>
  <si>
    <t>Łozowa</t>
  </si>
  <si>
    <t>Łowicka</t>
  </si>
  <si>
    <t>Mjr Waleriana Łukasińskiego</t>
  </si>
  <si>
    <t>Łukasińskiego</t>
  </si>
  <si>
    <t>Łucznicza</t>
  </si>
  <si>
    <t>Łucji</t>
  </si>
  <si>
    <t>Łubinowa</t>
  </si>
  <si>
    <t>Łupkowa</t>
  </si>
  <si>
    <t>Łukowa</t>
  </si>
  <si>
    <t>Stanisława Łukawskiego</t>
  </si>
  <si>
    <t>Łukawskiego</t>
  </si>
  <si>
    <t>Łukaszewska</t>
  </si>
  <si>
    <t>Maciejkowa</t>
  </si>
  <si>
    <t>Władysława Maciejewskiego</t>
  </si>
  <si>
    <t>Maciejewskiego</t>
  </si>
  <si>
    <t>Łyżwiarska</t>
  </si>
  <si>
    <t>Łużycka</t>
  </si>
  <si>
    <t>Generała Stanisława Maczka (1892 - 1994)</t>
  </si>
  <si>
    <t>Maczka (1892 - 1994)</t>
  </si>
  <si>
    <t>Antoniego Mackiewicza</t>
  </si>
  <si>
    <t>Mackiewicza</t>
  </si>
  <si>
    <t>Macierzanki</t>
  </si>
  <si>
    <t>Maciejowicka</t>
  </si>
  <si>
    <t>Magnesowa</t>
  </si>
  <si>
    <t>Magdaleny</t>
  </si>
  <si>
    <t>Magazynowa</t>
  </si>
  <si>
    <t>Maćka z Bogdańca</t>
  </si>
  <si>
    <t>Majowa</t>
  </si>
  <si>
    <t>Hilarego Majewskiego</t>
  </si>
  <si>
    <t>Majewskiego</t>
  </si>
  <si>
    <t>Mahoniowa</t>
  </si>
  <si>
    <t>Magnoliowa</t>
  </si>
  <si>
    <t>Malachitowa</t>
  </si>
  <si>
    <t>Kornela Makuszyńskiego</t>
  </si>
  <si>
    <t>Makuszyńskiego</t>
  </si>
  <si>
    <t>Makowa</t>
  </si>
  <si>
    <t>Eliasza Chaima Majzela</t>
  </si>
  <si>
    <t>Majzela</t>
  </si>
  <si>
    <t>Malinowa</t>
  </si>
  <si>
    <t>Jacka Malczewskiego</t>
  </si>
  <si>
    <t>Malczewskiego</t>
  </si>
  <si>
    <t>Malborska</t>
  </si>
  <si>
    <t>Malarska</t>
  </si>
  <si>
    <t>Mała</t>
  </si>
  <si>
    <t>Malwowa</t>
  </si>
  <si>
    <t>Maltańska</t>
  </si>
  <si>
    <t>Malownicza</t>
  </si>
  <si>
    <t>Małogoskie Pole</t>
  </si>
  <si>
    <t>Małogoskie Pole [plac]</t>
  </si>
  <si>
    <t>Małej Piętnastki</t>
  </si>
  <si>
    <t>Małego Rycerza</t>
  </si>
  <si>
    <t>Stanisława Małachowskiego</t>
  </si>
  <si>
    <t>Małachowskiego</t>
  </si>
  <si>
    <t>Mania</t>
  </si>
  <si>
    <t>Manewrowa</t>
  </si>
  <si>
    <t>Mandarynkowa</t>
  </si>
  <si>
    <t>Małopolska</t>
  </si>
  <si>
    <t>Karola Marczaka</t>
  </si>
  <si>
    <t>Marczaka</t>
  </si>
  <si>
    <t>Harcmistrza Floriana Marciniaka</t>
  </si>
  <si>
    <t>Marciniaka</t>
  </si>
  <si>
    <t>Marcina</t>
  </si>
  <si>
    <t>Maratońska</t>
  </si>
  <si>
    <t>Marii</t>
  </si>
  <si>
    <t>skwer Aliny Margolis-Edelman</t>
  </si>
  <si>
    <t>Margolis-Edelman [skwer]</t>
  </si>
  <si>
    <t>Margaretek</t>
  </si>
  <si>
    <t>Kazimiery i Jana Marczyńskich</t>
  </si>
  <si>
    <t>Marczyńskich</t>
  </si>
  <si>
    <t>Heleny Marusarzówny</t>
  </si>
  <si>
    <t>Marusarzówny</t>
  </si>
  <si>
    <t>Marszowa</t>
  </si>
  <si>
    <t>Marszałkowska</t>
  </si>
  <si>
    <t>Marmurowa</t>
  </si>
  <si>
    <t>Marzanny</t>
  </si>
  <si>
    <t>Marysińska</t>
  </si>
  <si>
    <t>Marynarzy Polskich</t>
  </si>
  <si>
    <t>Marynarska</t>
  </si>
  <si>
    <t>Jana Matejki</t>
  </si>
  <si>
    <t>Matejki</t>
  </si>
  <si>
    <t>Maszynowa</t>
  </si>
  <si>
    <t>Masztowa</t>
  </si>
  <si>
    <t>Lone i Lucjana Masłochów</t>
  </si>
  <si>
    <t>Masłochów</t>
  </si>
  <si>
    <t>Matowa</t>
  </si>
  <si>
    <t>Mateusza</t>
  </si>
  <si>
    <t>aleja Matek Polskich</t>
  </si>
  <si>
    <t>Matek Polskich [aleja]</t>
  </si>
  <si>
    <t>park Jana Matejki</t>
  </si>
  <si>
    <t>Matejki [park]</t>
  </si>
  <si>
    <t>Mechaniczna</t>
  </si>
  <si>
    <t>Mazurska</t>
  </si>
  <si>
    <t>skwer Tadeusza Mazowieckiego</t>
  </si>
  <si>
    <t>Mazowieckiego [skwer]</t>
  </si>
  <si>
    <t>Mazowiecka</t>
  </si>
  <si>
    <t>Mglista</t>
  </si>
  <si>
    <t>Mewy</t>
  </si>
  <si>
    <t>Metalowa</t>
  </si>
  <si>
    <t>Bernarda Wojciecha Mencla</t>
  </si>
  <si>
    <t>Mencla</t>
  </si>
  <si>
    <t>Jerzego Michałowicza</t>
  </si>
  <si>
    <t>Michałowicza</t>
  </si>
  <si>
    <t>Michała</t>
  </si>
  <si>
    <t>Karola Miarki</t>
  </si>
  <si>
    <t>Miarki</t>
  </si>
  <si>
    <t>Józefa Mianowskiego</t>
  </si>
  <si>
    <t>Mianowskiego</t>
  </si>
  <si>
    <t>park Adama Mickiewicza</t>
  </si>
  <si>
    <t>Mickiewicza [park]</t>
  </si>
  <si>
    <t>aleja Adama Mickiewicza</t>
  </si>
  <si>
    <t>Mickiewicza [aleja]</t>
  </si>
  <si>
    <t>Tadeusza Micińskiego</t>
  </si>
  <si>
    <t>Micińskiego</t>
  </si>
  <si>
    <t>Michałowska</t>
  </si>
  <si>
    <t>Miedziana</t>
  </si>
  <si>
    <t>Mieczników</t>
  </si>
  <si>
    <t>Ojca Stefana Miecznikowskiego</t>
  </si>
  <si>
    <t>Miecznikowskiego</t>
  </si>
  <si>
    <t>Miechowska</t>
  </si>
  <si>
    <t>Miernicza</t>
  </si>
  <si>
    <t>Mielizny</t>
  </si>
  <si>
    <t>Romualda Mielczarskiego</t>
  </si>
  <si>
    <t>Mielczarskiego</t>
  </si>
  <si>
    <t>Miejska</t>
  </si>
  <si>
    <t>Mieszka I</t>
  </si>
  <si>
    <t>Mieszczańska</t>
  </si>
  <si>
    <t>Dr Zdzisława Mierzyńskiego</t>
  </si>
  <si>
    <t>Mierzyńskiego</t>
  </si>
  <si>
    <t>Mierzejowa</t>
  </si>
  <si>
    <t>Migdałowa</t>
  </si>
  <si>
    <t>Miętowa</t>
  </si>
  <si>
    <t>Międzyrzecze</t>
  </si>
  <si>
    <t>Mieszkalna</t>
  </si>
  <si>
    <t>Milionowa</t>
  </si>
  <si>
    <t>Mileszki</t>
  </si>
  <si>
    <t>Stanisława Mikulskiego</t>
  </si>
  <si>
    <t>Mikulskiego [plac]</t>
  </si>
  <si>
    <t>Mikowa</t>
  </si>
  <si>
    <t>Mimozy</t>
  </si>
  <si>
    <t>Czesława Miłosza</t>
  </si>
  <si>
    <t>Miłosza</t>
  </si>
  <si>
    <t>Miłosna</t>
  </si>
  <si>
    <t>Miła</t>
  </si>
  <si>
    <t>Mińska</t>
  </si>
  <si>
    <t>Miniaturowa</t>
  </si>
  <si>
    <t>Minerska</t>
  </si>
  <si>
    <t>Mineralna</t>
  </si>
  <si>
    <t>Młynarska</t>
  </si>
  <si>
    <t>Mirtowa</t>
  </si>
  <si>
    <t>Mirabelki</t>
  </si>
  <si>
    <t>Miodowa</t>
  </si>
  <si>
    <t>Mocna</t>
  </si>
  <si>
    <t>Maurycego Mochnackiego</t>
  </si>
  <si>
    <t>Mochnackiego</t>
  </si>
  <si>
    <t>Mocarna</t>
  </si>
  <si>
    <t>Młynek</t>
  </si>
  <si>
    <t>Stanisława Piętaka</t>
  </si>
  <si>
    <t>Piętaka</t>
  </si>
  <si>
    <t>Piękna</t>
  </si>
  <si>
    <t>rondo Henryka Pietrzaka</t>
  </si>
  <si>
    <t>Pietrzaka [rondo]</t>
  </si>
  <si>
    <t>Jana Pietrusińskiego</t>
  </si>
  <si>
    <t>Pietrusińskiego</t>
  </si>
  <si>
    <t>rotmistrza Witolda Pileckiego</t>
  </si>
  <si>
    <t>Pileckiego [rondo]</t>
  </si>
  <si>
    <t>Józefa Pilarskiego</t>
  </si>
  <si>
    <t>Pilarskiego</t>
  </si>
  <si>
    <t>Pikowa</t>
  </si>
  <si>
    <t>Pigwowa</t>
  </si>
  <si>
    <t>Piłkarska</t>
  </si>
  <si>
    <t>Pilska</t>
  </si>
  <si>
    <t>Pilotów</t>
  </si>
  <si>
    <t>Piliczna</t>
  </si>
  <si>
    <t>Pionierska</t>
  </si>
  <si>
    <t>Piołunowa</t>
  </si>
  <si>
    <t>park Marszałka Józefa Piłsudskiego</t>
  </si>
  <si>
    <t>Piłsudskiego [park]</t>
  </si>
  <si>
    <t>aleja Marszałka Józefa Piłsudskiego</t>
  </si>
  <si>
    <t>Piłsudskiego [aleja]</t>
  </si>
  <si>
    <t>Pirytowa</t>
  </si>
  <si>
    <t>Grzegorza Piramowicza</t>
  </si>
  <si>
    <t>Piramowicza</t>
  </si>
  <si>
    <t>Marii Piotrowiczowej</t>
  </si>
  <si>
    <t>Piotrowiczowej</t>
  </si>
  <si>
    <t>Piotrkowska</t>
  </si>
  <si>
    <t>Piwna</t>
  </si>
  <si>
    <t>Pistacjowa</t>
  </si>
  <si>
    <t>Pisarska</t>
  </si>
  <si>
    <t>Pisankowa</t>
  </si>
  <si>
    <t>Planetarna</t>
  </si>
  <si>
    <t>Placowa</t>
  </si>
  <si>
    <t>Piwowarska</t>
  </si>
  <si>
    <t>mjr Jana Piwnika "Ponurego"</t>
  </si>
  <si>
    <t>Piwnika "Ponurego"</t>
  </si>
  <si>
    <t>Emilii Plater</t>
  </si>
  <si>
    <t>Plater</t>
  </si>
  <si>
    <t>Platanowa</t>
  </si>
  <si>
    <t>Plastyczna</t>
  </si>
  <si>
    <t>Plantowa</t>
  </si>
  <si>
    <t>Franciszka Plocka</t>
  </si>
  <si>
    <t>Plocka</t>
  </si>
  <si>
    <t>Plenerowa</t>
  </si>
  <si>
    <t>Plażowa</t>
  </si>
  <si>
    <t>Platynowa</t>
  </si>
  <si>
    <t>Płocka</t>
  </si>
  <si>
    <t>Płatowcowa</t>
  </si>
  <si>
    <t>Płaska</t>
  </si>
  <si>
    <t>Plonowa</t>
  </si>
  <si>
    <t>Płytka</t>
  </si>
  <si>
    <t>Płynna</t>
  </si>
  <si>
    <t>Pługowa</t>
  </si>
  <si>
    <t>Płomienna</t>
  </si>
  <si>
    <t>Longinusa Podbipięty</t>
  </si>
  <si>
    <t>Podbipięty</t>
  </si>
  <si>
    <t>Podbiałowa</t>
  </si>
  <si>
    <t>Pocztowa</t>
  </si>
  <si>
    <t>Pływacka</t>
  </si>
  <si>
    <t>Podgórze</t>
  </si>
  <si>
    <t>Podgórna</t>
  </si>
  <si>
    <t>Podchorążych</t>
  </si>
  <si>
    <t>aleja Joasi Podborskiej</t>
  </si>
  <si>
    <t>Podborskiej [aleja]</t>
  </si>
  <si>
    <t>Podleśna</t>
  </si>
  <si>
    <t>Podlaska</t>
  </si>
  <si>
    <t>Podjazdowa</t>
  </si>
  <si>
    <t>Podhalańska</t>
  </si>
  <si>
    <t>Podrzeczna</t>
  </si>
  <si>
    <t>park Podolski</t>
  </si>
  <si>
    <t>Podolski [park]</t>
  </si>
  <si>
    <t>Podmokła</t>
  </si>
  <si>
    <t>Podmiejska</t>
  </si>
  <si>
    <t>Kpt. Stefana Pogonowskiego</t>
  </si>
  <si>
    <t>Pogonowskiego</t>
  </si>
  <si>
    <t>Pogodna</t>
  </si>
  <si>
    <t>Poetycka</t>
  </si>
  <si>
    <t>Podwodna</t>
  </si>
  <si>
    <t>Pokładowa</t>
  </si>
  <si>
    <t>Pojezierska</t>
  </si>
  <si>
    <t>Pograniczna</t>
  </si>
  <si>
    <t>Pogorzel</t>
  </si>
  <si>
    <t>Polarna</t>
  </si>
  <si>
    <t>Wincentego Pola</t>
  </si>
  <si>
    <t>Pola</t>
  </si>
  <si>
    <t>Pokoju</t>
  </si>
  <si>
    <t>Pokoju [plac]</t>
  </si>
  <si>
    <t>Pokojowa</t>
  </si>
  <si>
    <t>Polna</t>
  </si>
  <si>
    <t>aleje Politechniki</t>
  </si>
  <si>
    <t>Politechniki [aleje]</t>
  </si>
  <si>
    <t>Policyjna</t>
  </si>
  <si>
    <t>Polesie</t>
  </si>
  <si>
    <t>Połoniny</t>
  </si>
  <si>
    <t>Polskiej Organizacji Wojskowej</t>
  </si>
  <si>
    <t>aleja Polskiego Czerwonego Krzyża</t>
  </si>
  <si>
    <t>Polskiego Czerwonego Krzyża [aleja]</t>
  </si>
  <si>
    <t>Polskich Kolei Państwowych</t>
  </si>
  <si>
    <t>Pontonowa</t>
  </si>
  <si>
    <t>Pomorska</t>
  </si>
  <si>
    <t>Pomidorowa</t>
  </si>
  <si>
    <t>Pomarańczowa</t>
  </si>
  <si>
    <t>Popioły</t>
  </si>
  <si>
    <t>Ks. Jerzego Popiełuszki</t>
  </si>
  <si>
    <t>Popiełuszki</t>
  </si>
  <si>
    <t>Popielarnia</t>
  </si>
  <si>
    <t>Popiela</t>
  </si>
  <si>
    <t>Poranna</t>
  </si>
  <si>
    <t>Popularna</t>
  </si>
  <si>
    <t>Poprzeczna</t>
  </si>
  <si>
    <t>Stanisława Popowskiego</t>
  </si>
  <si>
    <t>Popowskiego</t>
  </si>
  <si>
    <t>Portowa</t>
  </si>
  <si>
    <t>Poronińska</t>
  </si>
  <si>
    <t>Porfirowa</t>
  </si>
  <si>
    <t>Janiny Porazińskiej</t>
  </si>
  <si>
    <t>Porazińskiej</t>
  </si>
  <si>
    <t>Potokowa</t>
  </si>
  <si>
    <t>Postępowa</t>
  </si>
  <si>
    <t>Poselska</t>
  </si>
  <si>
    <t>Porzeczkowa</t>
  </si>
  <si>
    <t>Powojowa</t>
  </si>
  <si>
    <t>Powiatowa</t>
  </si>
  <si>
    <t>Jerzego Potza</t>
  </si>
  <si>
    <t>Potza</t>
  </si>
  <si>
    <t>Potulna</t>
  </si>
  <si>
    <t>Powstańców Śląskich</t>
  </si>
  <si>
    <t>Powstańców 1863 r.</t>
  </si>
  <si>
    <t>Powstańców 1863 r. [rondo]</t>
  </si>
  <si>
    <t>skwer Powstania Węgierskiego 1956 roku</t>
  </si>
  <si>
    <t>Powstania Węgierskiego 1956 roku [skwer]</t>
  </si>
  <si>
    <t>Powolna</t>
  </si>
  <si>
    <t>Powtórna</t>
  </si>
  <si>
    <t>Powszechna</t>
  </si>
  <si>
    <t>Powstańców Wielkopolskich</t>
  </si>
  <si>
    <t>skwer Powstańców Warszawskich</t>
  </si>
  <si>
    <t>Powstańców Warszawskich [skwer]</t>
  </si>
  <si>
    <t>Poznańskiego Czerwca</t>
  </si>
  <si>
    <t>Poznańskiego Czerwca [plac]</t>
  </si>
  <si>
    <t>Poznańska</t>
  </si>
  <si>
    <t>Poziomkowa</t>
  </si>
  <si>
    <t>Pozioma</t>
  </si>
  <si>
    <t>Gen. Ignacego Prądzyńskiego</t>
  </si>
  <si>
    <t>Prądzyńskiego</t>
  </si>
  <si>
    <t>Ksawerego Praussa</t>
  </si>
  <si>
    <t>Praussa</t>
  </si>
  <si>
    <t>Praska</t>
  </si>
  <si>
    <t>Północna</t>
  </si>
  <si>
    <t>Produkcyjna</t>
  </si>
  <si>
    <t>Prochowa</t>
  </si>
  <si>
    <t>Prezydenta</t>
  </si>
  <si>
    <t>skwer Waldemara Presi</t>
  </si>
  <si>
    <t>Presi [skwer]</t>
  </si>
  <si>
    <t>Promienna</t>
  </si>
  <si>
    <t>Proletariacka</t>
  </si>
  <si>
    <t>Profilowa</t>
  </si>
  <si>
    <t>Profesorska</t>
  </si>
  <si>
    <t>Michała Kleofasa Ogińskiego</t>
  </si>
  <si>
    <t>Ogińskiego</t>
  </si>
  <si>
    <t>Ofiarna</t>
  </si>
  <si>
    <t>Ofiar Zbrodni Katyńskiej</t>
  </si>
  <si>
    <t>Ofiar Zbrodni Katyńskiej [plac]</t>
  </si>
  <si>
    <t>aleja Ofiar Terroryzmu 11 Września</t>
  </si>
  <si>
    <t>Ofiar Terroryzmu 11 Września [aleja]</t>
  </si>
  <si>
    <t>Ogrodowa</t>
  </si>
  <si>
    <t>Ogrodnicza</t>
  </si>
  <si>
    <t>Ogórkowa</t>
  </si>
  <si>
    <t>Ogniskowa</t>
  </si>
  <si>
    <t>Okopowa</t>
  </si>
  <si>
    <t>Okoniowa</t>
  </si>
  <si>
    <t>Okienna</t>
  </si>
  <si>
    <t>Ogrody Romanów</t>
  </si>
  <si>
    <t>Okrętowa</t>
  </si>
  <si>
    <t>Okręgowa</t>
  </si>
  <si>
    <t>Okręglik</t>
  </si>
  <si>
    <t>Okólna</t>
  </si>
  <si>
    <t>Bułata Okudżawy</t>
  </si>
  <si>
    <t>Okudżawy</t>
  </si>
  <si>
    <t>Oksywie</t>
  </si>
  <si>
    <t>Stefana Okrzei</t>
  </si>
  <si>
    <t>Okrzei</t>
  </si>
  <si>
    <t>Okrężna</t>
  </si>
  <si>
    <t>Oliwkowa</t>
  </si>
  <si>
    <t>Olimpijska</t>
  </si>
  <si>
    <t>Olechowska</t>
  </si>
  <si>
    <t>Gen. Leopolda Okulickiego "Niedźwiadka"</t>
  </si>
  <si>
    <t>Okulickiego "Niedźwiadka"</t>
  </si>
  <si>
    <t>Olsztyńska</t>
  </si>
  <si>
    <t>Olszowa</t>
  </si>
  <si>
    <t>Olkuska</t>
  </si>
  <si>
    <t>Oliwska</t>
  </si>
  <si>
    <t>Onyksowa</t>
  </si>
  <si>
    <t>Omłotowa</t>
  </si>
  <si>
    <t>Ołowiana</t>
  </si>
  <si>
    <t>skwer Olszynki Grochowskiej</t>
  </si>
  <si>
    <t>Olszynki Grochowskiej [skwer]</t>
  </si>
  <si>
    <t>Opoczyńska</t>
  </si>
  <si>
    <t>Opiekuńcza</t>
  </si>
  <si>
    <t>Opałowa</t>
  </si>
  <si>
    <t>Opalowa</t>
  </si>
  <si>
    <t>Hanki Ordonówny</t>
  </si>
  <si>
    <t>Ordonówny</t>
  </si>
  <si>
    <t>Juliusza Ordona</t>
  </si>
  <si>
    <t>Ordona</t>
  </si>
  <si>
    <t>Artura Oppmana</t>
  </si>
  <si>
    <t>Oppmana</t>
  </si>
  <si>
    <t>Opolska</t>
  </si>
  <si>
    <t>Orla</t>
  </si>
  <si>
    <t>Władysława Orkana</t>
  </si>
  <si>
    <t>Orkana</t>
  </si>
  <si>
    <t>Oriona</t>
  </si>
  <si>
    <t>Organizacji "Wolność i Niezawisłość"</t>
  </si>
  <si>
    <t>Mieczysława Orłowicza</t>
  </si>
  <si>
    <t>Orłowicza</t>
  </si>
  <si>
    <t>rondo Edmunda Romana Orlika</t>
  </si>
  <si>
    <t>Orlika [rondo]</t>
  </si>
  <si>
    <t>Orlika</t>
  </si>
  <si>
    <t>aleja Generała Gustawa Orlicz-Dreszera</t>
  </si>
  <si>
    <t>Orlicz-Dreszera [aleja]</t>
  </si>
  <si>
    <t>Orzechowa</t>
  </si>
  <si>
    <t>Orna</t>
  </si>
  <si>
    <t>Ormiańska</t>
  </si>
  <si>
    <t>Orłowska</t>
  </si>
  <si>
    <t>Osiedlowa</t>
  </si>
  <si>
    <t>Osadnicza</t>
  </si>
  <si>
    <t>Elizy Orzeszkowej</t>
  </si>
  <si>
    <t>Orzeszkowej</t>
  </si>
  <si>
    <t>Justyny Orzelskiej</t>
  </si>
  <si>
    <t>Orzelskiej</t>
  </si>
  <si>
    <t>Ferdynanda Ossendowskiego</t>
  </si>
  <si>
    <t>Ossendowskiego</t>
  </si>
  <si>
    <t>Osobliwa</t>
  </si>
  <si>
    <t>Oskardowa</t>
  </si>
  <si>
    <t>Osinowa</t>
  </si>
  <si>
    <t>Ostrołęcka</t>
  </si>
  <si>
    <t>Ostowa</t>
  </si>
  <si>
    <t>Juliusza Osterwy</t>
  </si>
  <si>
    <t>Osterwy</t>
  </si>
  <si>
    <t>Michała Ossowskiego</t>
  </si>
  <si>
    <t>Ossowskiego</t>
  </si>
  <si>
    <t>Oświęcimska</t>
  </si>
  <si>
    <t>Oświatowa</t>
  </si>
  <si>
    <t>Oszczepowa</t>
  </si>
  <si>
    <t>Ostróżek</t>
  </si>
  <si>
    <t>Mjr Józefa Oxińskiego</t>
  </si>
  <si>
    <t>Oxińskiego</t>
  </si>
  <si>
    <t>Owsiana</t>
  </si>
  <si>
    <t>Owocowa</t>
  </si>
  <si>
    <t>Owcza</t>
  </si>
  <si>
    <t>Pabianka</t>
  </si>
  <si>
    <t>Pabianicka</t>
  </si>
  <si>
    <t>Ozorkowska</t>
  </si>
  <si>
    <t>Ozdobna</t>
  </si>
  <si>
    <t>Pamięci Narodowej</t>
  </si>
  <si>
    <t>Pamięci Narodowej [plac]</t>
  </si>
  <si>
    <t>Pałacowa</t>
  </si>
  <si>
    <t>aleja Grzegorza Palki</t>
  </si>
  <si>
    <t>Palki [aleja]</t>
  </si>
  <si>
    <t>Ignacego Paderewskiego</t>
  </si>
  <si>
    <t>Paderewskiego</t>
  </si>
  <si>
    <t>Bł. Anastazego Pankiewicza</t>
  </si>
  <si>
    <t>Pankiewicza</t>
  </si>
  <si>
    <t>Pancerniaków</t>
  </si>
  <si>
    <t>Pancerna</t>
  </si>
  <si>
    <t>aleja Pamięci Ofiar Litzmannstadt Getto</t>
  </si>
  <si>
    <t>Pamięci Ofiar Litzmannstadt Getto [aleja]</t>
  </si>
  <si>
    <t>Paprociowa</t>
  </si>
  <si>
    <t>Papiernicza</t>
  </si>
  <si>
    <t>Pańska</t>
  </si>
  <si>
    <t>Panoramiczna</t>
  </si>
  <si>
    <t>Parcelacyjna</t>
  </si>
  <si>
    <t>Jana Parandowskiego</t>
  </si>
  <si>
    <t>Parandowskiego</t>
  </si>
  <si>
    <t>Parafialna</t>
  </si>
  <si>
    <t>Paradna</t>
  </si>
  <si>
    <t>Partyzantów</t>
  </si>
  <si>
    <t>Parowozowa</t>
  </si>
  <si>
    <t>Parkowa</t>
  </si>
  <si>
    <t>Park nad Sokołówką</t>
  </si>
  <si>
    <t>aleja Pasjonistów</t>
  </si>
  <si>
    <t>Pasjonistów [aleja]</t>
  </si>
  <si>
    <t>Pasjansowa</t>
  </si>
  <si>
    <t>Pasieczna</t>
  </si>
  <si>
    <t>Paryska</t>
  </si>
  <si>
    <t>Pawia</t>
  </si>
  <si>
    <t>Patriotyczna</t>
  </si>
  <si>
    <t>Pasterska</t>
  </si>
  <si>
    <t>Pastelowa</t>
  </si>
  <si>
    <t>Peoniowa</t>
  </si>
  <si>
    <t>Pejzażowa</t>
  </si>
  <si>
    <t>Pawła</t>
  </si>
  <si>
    <t>Pawilońska</t>
  </si>
  <si>
    <t>Perłowa</t>
  </si>
  <si>
    <t>Perlicza</t>
  </si>
  <si>
    <t>Feliksa Perla</t>
  </si>
  <si>
    <t>Perla</t>
  </si>
  <si>
    <t>Perkalowa</t>
  </si>
  <si>
    <t>Piaskowiec</t>
  </si>
  <si>
    <t>Piaskowa</t>
  </si>
  <si>
    <t>Piaski</t>
  </si>
  <si>
    <t>Piaseczna</t>
  </si>
  <si>
    <t>Piastowski</t>
  </si>
  <si>
    <t>Piastowski [plac]</t>
  </si>
  <si>
    <t>park Piastowski</t>
  </si>
  <si>
    <t>Piastowski [park]</t>
  </si>
  <si>
    <t>Piasta Kołodzieja</t>
  </si>
  <si>
    <t>Piasta</t>
  </si>
  <si>
    <t>Pieniny</t>
  </si>
  <si>
    <t>Piekarska</t>
  </si>
  <si>
    <t>Piechura</t>
  </si>
  <si>
    <t>Mariana Piechala</t>
  </si>
  <si>
    <t>Piechala</t>
  </si>
  <si>
    <t>Pieśni Rycerskiej</t>
  </si>
  <si>
    <t>Piesza</t>
  </si>
  <si>
    <t>Pierwiosnków</t>
  </si>
  <si>
    <t>Pienista</t>
  </si>
  <si>
    <t>Równa</t>
  </si>
  <si>
    <t>Rozwojowa</t>
  </si>
  <si>
    <t>Generała Tadeusza Rozwadowskiego</t>
  </si>
  <si>
    <t>Rozwadowskiego</t>
  </si>
  <si>
    <t>Rozmarynowa</t>
  </si>
  <si>
    <t>Ludomira Różyckiego</t>
  </si>
  <si>
    <t>Różyckiego</t>
  </si>
  <si>
    <t>Różana</t>
  </si>
  <si>
    <t>aleja Róż</t>
  </si>
  <si>
    <t>Róż [aleja]</t>
  </si>
  <si>
    <t>Równikowa</t>
  </si>
  <si>
    <t>Ruchliwa</t>
  </si>
  <si>
    <t>aleja Artura Rubinsteina</t>
  </si>
  <si>
    <t>Rubinsteina [aleja]</t>
  </si>
  <si>
    <t>Rubinowa</t>
  </si>
  <si>
    <t>Rtęciowa</t>
  </si>
  <si>
    <t>Rudzka</t>
  </si>
  <si>
    <t>Rudzianka</t>
  </si>
  <si>
    <t>Ruczajowa</t>
  </si>
  <si>
    <t>Ruciana</t>
  </si>
  <si>
    <t>Ruska</t>
  </si>
  <si>
    <t>Rusałki</t>
  </si>
  <si>
    <t>Rumuńska</t>
  </si>
  <si>
    <t>Rumiankowa</t>
  </si>
  <si>
    <t>Tomasza Rychlińskiego</t>
  </si>
  <si>
    <t>Rychlińskiego</t>
  </si>
  <si>
    <t>Rycerska</t>
  </si>
  <si>
    <t>Rybna</t>
  </si>
  <si>
    <t>Rybacka</t>
  </si>
  <si>
    <t>Rynek Włókniarek Łódzkich</t>
  </si>
  <si>
    <t>Rymanowska</t>
  </si>
  <si>
    <t>Rydzowa</t>
  </si>
  <si>
    <t>Lucjana Rydla</t>
  </si>
  <si>
    <t>Rydla</t>
  </si>
  <si>
    <t>Rysy</t>
  </si>
  <si>
    <t>Rysownicza</t>
  </si>
  <si>
    <t>Rysia</t>
  </si>
  <si>
    <t>aleja Anny Rynkowskiej</t>
  </si>
  <si>
    <t>Rynkowskiej [aleja]</t>
  </si>
  <si>
    <t>Rzeszowska</t>
  </si>
  <si>
    <t>Rzepichy</t>
  </si>
  <si>
    <t>Rzepakowa</t>
  </si>
  <si>
    <t>Rzemieślnicza</t>
  </si>
  <si>
    <t>Jana Sabały</t>
  </si>
  <si>
    <t>Sabały</t>
  </si>
  <si>
    <t>Aleksego Rżewskiego</t>
  </si>
  <si>
    <t>Rżewskiego</t>
  </si>
  <si>
    <t>Rzgowska</t>
  </si>
  <si>
    <t>Rzeźna</t>
  </si>
  <si>
    <t>Saharyjska</t>
  </si>
  <si>
    <t>Horacego Safrina</t>
  </si>
  <si>
    <t>Safrina</t>
  </si>
  <si>
    <t>Sadowa</t>
  </si>
  <si>
    <t>Andrzeja Sacharowa</t>
  </si>
  <si>
    <t>Sacharowa</t>
  </si>
  <si>
    <t>Sandomierska</t>
  </si>
  <si>
    <t>Samopomocy</t>
  </si>
  <si>
    <t>Sałatowa</t>
  </si>
  <si>
    <t>Bronisława Sałacińskiego</t>
  </si>
  <si>
    <t>Sałacińskiego [plac]</t>
  </si>
  <si>
    <t>Saperów</t>
  </si>
  <si>
    <t>Sanocka</t>
  </si>
  <si>
    <t>Sanitariuszek</t>
  </si>
  <si>
    <t>Saneczkowa</t>
  </si>
  <si>
    <t>Sarnia</t>
  </si>
  <si>
    <t>Sarmacka</t>
  </si>
  <si>
    <t>Sardyńska</t>
  </si>
  <si>
    <t>Sapieżyńska</t>
  </si>
  <si>
    <t>Sądecka</t>
  </si>
  <si>
    <t>Józefa Sawickiego</t>
  </si>
  <si>
    <t>Sawickiego</t>
  </si>
  <si>
    <t>Barbary Sass-Zdort</t>
  </si>
  <si>
    <t>Sass-Zdort</t>
  </si>
  <si>
    <t>Sasanek</t>
  </si>
  <si>
    <t>Emilii Sczanieckiej</t>
  </si>
  <si>
    <t>Sczanieckiej</t>
  </si>
  <si>
    <t>aleja Leona Schillera</t>
  </si>
  <si>
    <t>Schillera [aleja]</t>
  </si>
  <si>
    <t>Scaleniowa</t>
  </si>
  <si>
    <t>Sąsiedzka</t>
  </si>
  <si>
    <t>Selekcyjna</t>
  </si>
  <si>
    <t>Sekwestratorska</t>
  </si>
  <si>
    <t>Sejmowa</t>
  </si>
  <si>
    <t>Secesyjna</t>
  </si>
  <si>
    <t>Senatorska</t>
  </si>
  <si>
    <t>Stefanii Sempołowskiej</t>
  </si>
  <si>
    <t>Sempołowskiej</t>
  </si>
  <si>
    <t>Semaforowa</t>
  </si>
  <si>
    <t>Selerowa</t>
  </si>
  <si>
    <t>Setna</t>
  </si>
  <si>
    <t>Serwituty</t>
  </si>
  <si>
    <t>Serenady</t>
  </si>
  <si>
    <t>Serdeczna</t>
  </si>
  <si>
    <t>Sępia</t>
  </si>
  <si>
    <t>Sędziwoja</t>
  </si>
  <si>
    <t>Sędziowska</t>
  </si>
  <si>
    <t>Sezamkowa</t>
  </si>
  <si>
    <t>Siedlecka</t>
  </si>
  <si>
    <t>Sieciowa</t>
  </si>
  <si>
    <t>Siarczana</t>
  </si>
  <si>
    <t>Sianokosy</t>
  </si>
  <si>
    <t>Henryka Sienkiewicza</t>
  </si>
  <si>
    <t>Sienkiewicza</t>
  </si>
  <si>
    <t>Henryka Siemiradzkiego</t>
  </si>
  <si>
    <t>Siemiradzkiego</t>
  </si>
  <si>
    <t>Sielanki</t>
  </si>
  <si>
    <t>park Sielanka</t>
  </si>
  <si>
    <t>Sielanka [park]</t>
  </si>
  <si>
    <t>Sierpowa</t>
  </si>
  <si>
    <t>Gen. Zygmunta Sierakowskiego</t>
  </si>
  <si>
    <t>Sierakowskiego</t>
  </si>
  <si>
    <t>Sieradzka</t>
  </si>
  <si>
    <t>park Henryka Sienkiewicza</t>
  </si>
  <si>
    <t>Sienkiewicza [park]</t>
  </si>
  <si>
    <t>aleje gen. Władysława Sikorskiego</t>
  </si>
  <si>
    <t>Sikorskiego [aleje]</t>
  </si>
  <si>
    <t>Igora Sikiryckiego</t>
  </si>
  <si>
    <t>Sikiryckiego</t>
  </si>
  <si>
    <t>Siewna</t>
  </si>
  <si>
    <t>Mieczysława Siewierskiego</t>
  </si>
  <si>
    <t>Siewierskiego</t>
  </si>
  <si>
    <t>Stanisława Skalskiego</t>
  </si>
  <si>
    <t>Skalskiego</t>
  </si>
  <si>
    <t>Skalna</t>
  </si>
  <si>
    <t>Sitowie</t>
  </si>
  <si>
    <t>Siostrzana</t>
  </si>
  <si>
    <t>Pilota Płk Stanisława Skarżyńskiego</t>
  </si>
  <si>
    <t>Skarżyńskiego</t>
  </si>
  <si>
    <t>Skarpowa</t>
  </si>
  <si>
    <t>Ks. Piotra Skargi</t>
  </si>
  <si>
    <t>Skargi</t>
  </si>
  <si>
    <t>Skarbowa</t>
  </si>
  <si>
    <t>Składowa</t>
  </si>
  <si>
    <t>Skierniewicka</t>
  </si>
  <si>
    <t>Skibowa</t>
  </si>
  <si>
    <t>Skautów Łódzkich</t>
  </si>
  <si>
    <t>Skowrończa</t>
  </si>
  <si>
    <t>Skośna</t>
  </si>
  <si>
    <t>Ks. Harcmistrza Ignacego Skorupki</t>
  </si>
  <si>
    <t>Skorupki</t>
  </si>
  <si>
    <t>Marii Skłodowskiej-Curie</t>
  </si>
  <si>
    <t>Skłodowskiej-Curie</t>
  </si>
  <si>
    <t>Jana Skrzetuskiego</t>
  </si>
  <si>
    <t>Skrzetuskiego</t>
  </si>
  <si>
    <t>Skrzatów</t>
  </si>
  <si>
    <t>Skromna</t>
  </si>
  <si>
    <t>Skrajna</t>
  </si>
  <si>
    <t>Skupiona</t>
  </si>
  <si>
    <t>Inż. Stefana Skrzywana</t>
  </si>
  <si>
    <t>Skrzywana</t>
  </si>
  <si>
    <t>Skrzypowa</t>
  </si>
  <si>
    <t>Skrzydlata</t>
  </si>
  <si>
    <t>Slalomowa</t>
  </si>
  <si>
    <t>Skwerowa</t>
  </si>
  <si>
    <t>Stefanii Skwarczyńskiej</t>
  </si>
  <si>
    <t>Skwarczyńskiej</t>
  </si>
  <si>
    <t>Por. Bronisława Skury-Skoczyńskiego "Robotnika"</t>
  </si>
  <si>
    <t>Skury-Skoczyńskiego "Robotnika"</t>
  </si>
  <si>
    <t>Słoneczne Wzgórza</t>
  </si>
  <si>
    <t>Słoneczna</t>
  </si>
  <si>
    <t>Nr obiektu</t>
  </si>
  <si>
    <t>Typ obiektu</t>
  </si>
  <si>
    <t>Adres ulica:</t>
  </si>
  <si>
    <t>Współrzędne ob. w ukł. 2000 s6</t>
  </si>
  <si>
    <t>Nr zdjęcia:</t>
  </si>
  <si>
    <t>Współrzędne wykonania zdjęcia ukł. 2000 s6</t>
  </si>
  <si>
    <t>Nazwa gatunku</t>
  </si>
  <si>
    <t>Obiekt</t>
  </si>
  <si>
    <t>Format pliku</t>
  </si>
  <si>
    <t>.jpg</t>
  </si>
  <si>
    <t>OPIS</t>
  </si>
  <si>
    <t>Nazwa polska</t>
  </si>
  <si>
    <t>Nazwa łacińska</t>
  </si>
  <si>
    <t>Berberys pospolity Berberis vulgaris</t>
  </si>
  <si>
    <t>Jabłoń  Malus sylvestris</t>
  </si>
  <si>
    <t>Wierzba  Iwa salix caprea</t>
  </si>
  <si>
    <t>Wierzba biała Salix alba</t>
  </si>
  <si>
    <t>[cm]</t>
  </si>
  <si>
    <t>Obwiednia h5</t>
  </si>
  <si>
    <t>Obwiednia h130</t>
  </si>
  <si>
    <t>Wysokość drzewa</t>
  </si>
  <si>
    <t>Średnica korony</t>
  </si>
  <si>
    <t>Data zasadzenia</t>
  </si>
  <si>
    <t>Wypróchnienia uwagi</t>
  </si>
  <si>
    <t>Ubytki korowiny</t>
  </si>
  <si>
    <t>Data inwentaryzacji</t>
  </si>
  <si>
    <t>Choroby uwagi</t>
  </si>
  <si>
    <t>Y</t>
  </si>
  <si>
    <t>X</t>
  </si>
  <si>
    <t>Stopień pochylenia</t>
  </si>
  <si>
    <t>Uszkodzenia uwagi</t>
  </si>
  <si>
    <t>Posusz w koronie</t>
  </si>
  <si>
    <t>Inne uszkdzenia systemu korzeniowego:</t>
  </si>
  <si>
    <t>Nr działki</t>
  </si>
  <si>
    <t>Nazwa inna</t>
  </si>
  <si>
    <t>X zd.</t>
  </si>
  <si>
    <t>Y zd.</t>
  </si>
  <si>
    <t>Azymut zd.</t>
  </si>
  <si>
    <t>Stan zdrowotny</t>
  </si>
  <si>
    <t>Do wycięcia</t>
  </si>
  <si>
    <t>Termin wycięcia</t>
  </si>
  <si>
    <t>Rodzaj kolizji</t>
  </si>
  <si>
    <t>Termin kolizji</t>
  </si>
  <si>
    <t>Zabiegi w koronie</t>
  </si>
  <si>
    <t>Termin zabiegu</t>
  </si>
  <si>
    <t>Odrosty korzeniowe</t>
  </si>
  <si>
    <t>Wykonanie podpór</t>
  </si>
  <si>
    <t>Termin wykonania podpór</t>
  </si>
  <si>
    <t>Uwagi ogólne</t>
  </si>
  <si>
    <t>Rodzaj zabiegu</t>
  </si>
  <si>
    <t>Kształt korony</t>
  </si>
  <si>
    <t>Pęknięcie w rozwidleniu</t>
  </si>
  <si>
    <t>Pęknięcie pnia</t>
  </si>
  <si>
    <t>Pień uwagi</t>
  </si>
  <si>
    <t>System korzeniowy</t>
  </si>
  <si>
    <t>Rodzaj gniazda gatunek</t>
  </si>
  <si>
    <t>Nr posesji:</t>
  </si>
  <si>
    <t>Ochrona uwagi</t>
  </si>
  <si>
    <t>Zdrowie uwagi</t>
  </si>
  <si>
    <t>Wycinka uwagi</t>
  </si>
  <si>
    <t>Owady uwagi</t>
  </si>
  <si>
    <t>Termin</t>
  </si>
  <si>
    <t>INNE: ......(do uzupełnienia poniżej)</t>
  </si>
  <si>
    <t>Inny rodzaj zabiegu:</t>
  </si>
  <si>
    <t>Uwaga:</t>
  </si>
  <si>
    <t>1. Na dysku należy utworzyć katalog "Inwentaryzacja zieleni", w którym będą znajdować się wszystkie wykonane inwentaryzacje.</t>
  </si>
  <si>
    <t>2. W katalogu "Inwentaryzacja zieleni" uworzyć podkatalog o nazwie jak poniżej:</t>
  </si>
  <si>
    <t>3. W katalogu jak powyżej umieścić plik "Karta inwentaryzacji zieleni.xlsm". Można zmienić nazwę.</t>
  </si>
  <si>
    <t>Litera dysku:</t>
  </si>
  <si>
    <t>Q</t>
  </si>
  <si>
    <t>W</t>
  </si>
  <si>
    <t>E</t>
  </si>
  <si>
    <t>R</t>
  </si>
  <si>
    <t>T</t>
  </si>
  <si>
    <t>U</t>
  </si>
  <si>
    <t>I</t>
  </si>
  <si>
    <t>O</t>
  </si>
  <si>
    <t>P</t>
  </si>
  <si>
    <t>S</t>
  </si>
  <si>
    <t>D</t>
  </si>
  <si>
    <t>F</t>
  </si>
  <si>
    <t>G</t>
  </si>
  <si>
    <t>H</t>
  </si>
  <si>
    <t>J</t>
  </si>
  <si>
    <t>K</t>
  </si>
  <si>
    <t>L</t>
  </si>
  <si>
    <t>Z</t>
  </si>
  <si>
    <t>V</t>
  </si>
  <si>
    <t>N</t>
  </si>
  <si>
    <t>M</t>
  </si>
  <si>
    <t>[-]</t>
  </si>
  <si>
    <t>Foto</t>
  </si>
  <si>
    <t>.jpeg</t>
  </si>
  <si>
    <t>.png</t>
  </si>
  <si>
    <t>.jpe</t>
  </si>
  <si>
    <t>.bmp</t>
  </si>
  <si>
    <t>.tif</t>
  </si>
  <si>
    <t>.tiff</t>
  </si>
  <si>
    <t>Nazwa katalogu głównego:</t>
  </si>
  <si>
    <t>Nie wolno lokalizować katalogu w: Moich dokumentach; Pulpicie itp.!!!!!</t>
  </si>
  <si>
    <t xml:space="preserve">4. W głównym katalogu inwentaryzacji należy utworzyć katalog: "Zdjęcia", w którym należy umieszczać dokumentację fotograficzną </t>
  </si>
  <si>
    <t>z numeracją zgodną z polem "Nr zdjęcia" np.. 1, 2, 3 ... lub Foto1, Foto2 ... lub zdjęcie 1, zdjęcie 2…. itp..</t>
  </si>
  <si>
    <t>5. Należy odpowiednio wybrać format pliku.</t>
  </si>
  <si>
    <t>Link do zdjęcia:</t>
  </si>
  <si>
    <t>6. Komórki oznaczone kolorem</t>
  </si>
  <si>
    <t>są polami wyboru.</t>
  </si>
  <si>
    <t>7. Komórki oznaczone kolorem</t>
  </si>
  <si>
    <t>8. Komórki oznaczone kolorem</t>
  </si>
  <si>
    <t>są polami wynikowymi.</t>
  </si>
  <si>
    <t>są polami do edycji.</t>
  </si>
  <si>
    <t>9. Excel musi umożliwiać obsługę MAKR.</t>
  </si>
  <si>
    <t>10. Plik zapisać w rozszerzeniem "xlsm".  - Skoroszyt programy Excel z obsługą makr (*.xlsm)</t>
  </si>
  <si>
    <t>11. Kolejne inwentaryzacje zieleni należy umieszczać w osobnych arkuszach.</t>
  </si>
  <si>
    <r>
      <t xml:space="preserve">12. Po uzupełnieniu pól należy nacisnąć przycisk: </t>
    </r>
    <r>
      <rPr>
        <b/>
        <sz val="8"/>
        <color theme="1"/>
        <rFont val="Calibri"/>
        <family val="2"/>
        <charset val="238"/>
        <scheme val="minor"/>
      </rPr>
      <t>"Kopiuj dane do bazy"</t>
    </r>
  </si>
  <si>
    <t>Nr_obiek</t>
  </si>
  <si>
    <t>Ad_ulica</t>
  </si>
  <si>
    <t>Nr_pos</t>
  </si>
  <si>
    <t>Obreb</t>
  </si>
  <si>
    <t>Nr_dz</t>
  </si>
  <si>
    <t>D_inwent</t>
  </si>
  <si>
    <t>T_obiekt</t>
  </si>
  <si>
    <t>N_pl</t>
  </si>
  <si>
    <t>N_lac</t>
  </si>
  <si>
    <t>N_inn</t>
  </si>
  <si>
    <t>O_h5</t>
  </si>
  <si>
    <t>O_h130</t>
  </si>
  <si>
    <t>Dn_kor</t>
  </si>
  <si>
    <t>D_sadz</t>
  </si>
  <si>
    <t>Nr_foto</t>
  </si>
  <si>
    <t>Format</t>
  </si>
  <si>
    <t>X_foto</t>
  </si>
  <si>
    <t>Y_foto</t>
  </si>
  <si>
    <t>A_foto</t>
  </si>
  <si>
    <t>Link_f</t>
  </si>
  <si>
    <t>Link_f2</t>
  </si>
  <si>
    <t>Obumarle</t>
  </si>
  <si>
    <t>Wypr</t>
  </si>
  <si>
    <t>Wypr_U</t>
  </si>
  <si>
    <t>Zamieraj</t>
  </si>
  <si>
    <t>Uby_kor</t>
  </si>
  <si>
    <t>Jemiola</t>
  </si>
  <si>
    <t>Chorob_u</t>
  </si>
  <si>
    <t>Posu_kor</t>
  </si>
  <si>
    <t>Owady_U</t>
  </si>
  <si>
    <t>Kszt_kor</t>
  </si>
  <si>
    <t>Pochyl</t>
  </si>
  <si>
    <t>St_poch</t>
  </si>
  <si>
    <t>Pekniec</t>
  </si>
  <si>
    <t>Uszkodz</t>
  </si>
  <si>
    <t>Uszk_U</t>
  </si>
  <si>
    <t>Zagroz</t>
  </si>
  <si>
    <t>Pek_pnia</t>
  </si>
  <si>
    <t>Pien_U</t>
  </si>
  <si>
    <t>Syst_ko</t>
  </si>
  <si>
    <t>Inn_uszk</t>
  </si>
  <si>
    <t>Rodz_gn</t>
  </si>
  <si>
    <t>Ochr_U</t>
  </si>
  <si>
    <t>Stan_zdr</t>
  </si>
  <si>
    <t>Pieleg</t>
  </si>
  <si>
    <t>Zdr_U</t>
  </si>
  <si>
    <t>Do_wycin</t>
  </si>
  <si>
    <t>Term_wyc</t>
  </si>
  <si>
    <t>Wyc_u</t>
  </si>
  <si>
    <t>Rodz_kol</t>
  </si>
  <si>
    <t>Term_kol</t>
  </si>
  <si>
    <t>Zab_kor</t>
  </si>
  <si>
    <t>Term_zab</t>
  </si>
  <si>
    <t>Odr_korz</t>
  </si>
  <si>
    <t>Wyk_pod</t>
  </si>
  <si>
    <t>Term_pod</t>
  </si>
  <si>
    <t>Ogolne_U</t>
  </si>
  <si>
    <t>Tablicz</t>
  </si>
  <si>
    <t>Rosz_zab</t>
  </si>
  <si>
    <t>Inny_zab</t>
  </si>
  <si>
    <t>KOD</t>
  </si>
  <si>
    <t>Liściaste</t>
  </si>
  <si>
    <t>Iglaste</t>
  </si>
  <si>
    <t>Klasa</t>
  </si>
  <si>
    <t>klasa</t>
  </si>
  <si>
    <t>KOD_klas</t>
  </si>
  <si>
    <t>13. W przypadku braku możliwości określenia nazwy ulicy można użyć następujących pojeć:</t>
  </si>
  <si>
    <t>G49</t>
  </si>
  <si>
    <t>B1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</si>
  <si>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</si>
  <si>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</si>
  <si>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</si>
  <si>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</si>
  <si>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</si>
  <si>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</si>
  <si>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</si>
  <si>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</si>
  <si>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</si>
  <si>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</si>
  <si>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</si>
  <si>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</si>
  <si>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</si>
  <si>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</si>
  <si>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</si>
  <si>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</si>
  <si>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</si>
  <si>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</si>
  <si>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</si>
  <si>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</si>
  <si>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</si>
  <si>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</si>
  <si>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</si>
  <si>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</si>
  <si>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</si>
  <si>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</si>
  <si>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</si>
  <si>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</si>
  <si>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</si>
  <si>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</si>
  <si>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</si>
  <si>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</si>
  <si>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</si>
  <si>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</si>
  <si>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</si>
  <si>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</si>
  <si>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</si>
  <si>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</si>
  <si>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</si>
  <si>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</si>
  <si>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</si>
  <si>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</si>
  <si>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</si>
  <si>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</si>
  <si>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</si>
  <si>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</si>
  <si>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</si>
  <si>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</si>
  <si>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</si>
  <si>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</si>
  <si>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</si>
  <si>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</si>
  <si>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</si>
  <si>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</si>
  <si>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</t>
  </si>
  <si>
    <t>B60</t>
  </si>
  <si>
    <t>B7</t>
  </si>
  <si>
    <t>B8</t>
  </si>
  <si>
    <t>B9</t>
  </si>
  <si>
    <t>G1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</si>
  <si>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</si>
  <si>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</si>
  <si>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</si>
  <si>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</si>
  <si>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</si>
  <si>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</si>
  <si>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</si>
  <si>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</si>
  <si>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</si>
  <si>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</si>
  <si>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</t>
  </si>
  <si>
    <t>G20</t>
  </si>
  <si>
    <t>G21</t>
  </si>
  <si>
    <t>G22</t>
  </si>
  <si>
    <t>G23</t>
  </si>
  <si>
    <t>G24</t>
  </si>
  <si>
    <t>G25</t>
  </si>
  <si>
    <t>G26</t>
  </si>
  <si>
    <t>G27</t>
  </si>
  <si>
    <t>G28</t>
  </si>
  <si>
    <t>G29</t>
  </si>
  <si>
    <t>G3</t>
  </si>
  <si>
    <t>G30</t>
  </si>
  <si>
    <t>G31</t>
  </si>
  <si>
    <t>G32</t>
  </si>
  <si>
    <t>G33</t>
  </si>
  <si>
    <t>G34</t>
  </si>
  <si>
    <t>G35</t>
  </si>
  <si>
    <t>G36</t>
  </si>
  <si>
    <t>G37</t>
  </si>
  <si>
    <t>G38</t>
  </si>
  <si>
    <t>G39</t>
  </si>
  <si>
    <t>G4</t>
  </si>
  <si>
    <t>G40</t>
  </si>
  <si>
    <t>G41</t>
  </si>
  <si>
    <t>G42</t>
  </si>
  <si>
    <t>G43</t>
  </si>
  <si>
    <t>G44</t>
  </si>
  <si>
    <t>G45</t>
  </si>
  <si>
    <t>G46</t>
  </si>
  <si>
    <t>G47</t>
  </si>
  <si>
    <t>G48</t>
  </si>
  <si>
    <t>G5</t>
  </si>
  <si>
    <t>G50</t>
  </si>
  <si>
    <t>G51</t>
  </si>
  <si>
    <t>G52</t>
  </si>
  <si>
    <t>G53</t>
  </si>
  <si>
    <t>G54</t>
  </si>
  <si>
    <t>G55</t>
  </si>
  <si>
    <t>G56</t>
  </si>
  <si>
    <t>G57</t>
  </si>
  <si>
    <t>G6</t>
  </si>
  <si>
    <t>G7</t>
  </si>
  <si>
    <t>G8</t>
  </si>
  <si>
    <t>G9</t>
  </si>
  <si>
    <t>P1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</si>
  <si>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</si>
  <si>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</si>
  <si>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</si>
  <si>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</si>
  <si>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</si>
  <si>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</si>
  <si>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</si>
  <si>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</si>
  <si>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</si>
  <si>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</si>
  <si>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</si>
  <si>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</si>
  <si>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</si>
  <si>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</si>
  <si>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</si>
  <si>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</si>
  <si>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</si>
  <si>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</si>
  <si>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</si>
  <si>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</si>
  <si>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</si>
  <si>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</si>
  <si>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</si>
  <si>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</si>
  <si>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</si>
  <si>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</si>
  <si>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</si>
  <si>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</si>
  <si>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</si>
  <si>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</si>
  <si>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</si>
  <si>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</si>
  <si>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</t>
  </si>
  <si>
    <t>P40</t>
  </si>
  <si>
    <t>P41</t>
  </si>
  <si>
    <t>P5</t>
  </si>
  <si>
    <t>P6</t>
  </si>
  <si>
    <t>P7</t>
  </si>
  <si>
    <t>P8</t>
  </si>
  <si>
    <t>P9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</si>
  <si>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</si>
  <si>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</si>
  <si>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</si>
  <si>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</si>
  <si>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</si>
  <si>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</si>
  <si>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</si>
  <si>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</si>
  <si>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</si>
  <si>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W1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</si>
  <si>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</si>
  <si>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</si>
  <si>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</si>
  <si>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</si>
  <si>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</si>
  <si>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</si>
  <si>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</si>
  <si>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</si>
  <si>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</si>
  <si>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</si>
  <si>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</si>
  <si>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</si>
  <si>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</si>
  <si>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</si>
  <si>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</si>
  <si>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</si>
  <si>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</si>
  <si>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</si>
  <si>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</si>
  <si>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</si>
  <si>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</si>
  <si>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</si>
  <si>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</si>
  <si>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</si>
  <si>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</si>
  <si>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</si>
  <si>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</si>
  <si>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</si>
  <si>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</si>
  <si>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</si>
  <si>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</si>
  <si>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</si>
  <si>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</si>
  <si>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</si>
  <si>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</si>
  <si>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</si>
  <si>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</si>
  <si>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</si>
  <si>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</si>
  <si>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</si>
  <si>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</si>
  <si>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</si>
  <si>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W5</t>
  </si>
  <si>
    <t>W6</t>
  </si>
  <si>
    <t>W7</t>
  </si>
  <si>
    <t>W8</t>
  </si>
  <si>
    <t>W9</t>
  </si>
  <si>
    <t>D_mod</t>
  </si>
  <si>
    <r>
      <t xml:space="preserve">14. Dane w arkuszu można skazowaćc przy pomocy przycisku: </t>
    </r>
    <r>
      <rPr>
        <b/>
        <sz val="8"/>
        <color theme="1"/>
        <rFont val="Calibri"/>
        <family val="2"/>
        <charset val="238"/>
        <scheme val="minor"/>
      </rPr>
      <t>"Kasuj dane".</t>
    </r>
  </si>
  <si>
    <t>Tu wstaw zdjęcie
max 9 x 8.3cm
(wysokość x szerokość)</t>
  </si>
  <si>
    <t>Inne uszkodzenia systemu korzeniowego:</t>
  </si>
  <si>
    <t>Link_f3</t>
  </si>
  <si>
    <t>NIEWYMAGANE</t>
  </si>
  <si>
    <t>NIE DOTYCZY</t>
  </si>
  <si>
    <t>Ulica</t>
  </si>
  <si>
    <t>Nr posesji</t>
  </si>
  <si>
    <t>Obwód na wysokości 5 cm</t>
  </si>
  <si>
    <t>Obwód na wysokości 130 cm</t>
  </si>
  <si>
    <t>Średnica korony / pole pow. krzewów [m2]</t>
  </si>
  <si>
    <t>Stan zdrowia</t>
  </si>
  <si>
    <t>Kolizja z inwestycją</t>
  </si>
  <si>
    <t>Nr inw.</t>
  </si>
  <si>
    <t>Wysokość</t>
  </si>
  <si>
    <t>Średnica korony/ Pow. krzewów</t>
  </si>
  <si>
    <t>[cm]/[m2]</t>
  </si>
  <si>
    <t>Cyprysik Lawsona Chamaecyparis lawsoniana</t>
  </si>
  <si>
    <t>Obręb:</t>
  </si>
  <si>
    <t>Nr działki:</t>
  </si>
  <si>
    <t>Data inwentaryzacji:</t>
  </si>
  <si>
    <t>Nr obiektu:</t>
  </si>
  <si>
    <t>Zadanie:</t>
  </si>
  <si>
    <t>Typ obiektu:</t>
  </si>
  <si>
    <t>Nazwa polska:</t>
  </si>
  <si>
    <t>Nazwa łacińska:</t>
  </si>
  <si>
    <t>Nazwa inna:</t>
  </si>
  <si>
    <t>Średnica korony/Pow. Krzewów</t>
  </si>
  <si>
    <t>Format pliku:</t>
  </si>
  <si>
    <t>Inne uszkodzenia systemu korzeniowego</t>
  </si>
  <si>
    <t>Tawuła wczesna Spiraea arguta</t>
  </si>
  <si>
    <t>Dereń biały Cornus alba</t>
  </si>
  <si>
    <t>Wysokość drzewa/krzewu</t>
  </si>
  <si>
    <t>Posusz w koronie /posusz krzewu</t>
  </si>
  <si>
    <t xml:space="preserve">   </t>
  </si>
  <si>
    <t>Kształt korony/ Pokrój krzewu</t>
  </si>
  <si>
    <t>Śliwa ałycza Prunus cerasifera</t>
  </si>
  <si>
    <t>Cyprysik nutkajski Chamaecyparis nootkatensis</t>
  </si>
  <si>
    <t>Cyprysik tępołuskowy Chamaecyparis  obtusa</t>
  </si>
  <si>
    <t>Cyprysik groszkowy Chamaecyparis  pisifera</t>
  </si>
  <si>
    <t>Jałowiec chiński Juniperus chinensis</t>
  </si>
  <si>
    <t>Jałowiec sabiński Juniperus sabina</t>
  </si>
  <si>
    <t>Jałowiec łuskowaty Juniperus squamata</t>
  </si>
  <si>
    <t>Jałowiec wirginijski Juniperus virginiana</t>
  </si>
  <si>
    <t>Modrzew japoński Larix kaempferi</t>
  </si>
  <si>
    <t>Świerk biały Picea glauca</t>
  </si>
  <si>
    <t>Świerk kaukaski Picea orientalis</t>
  </si>
  <si>
    <t>Sosna limba Pinus cembra</t>
  </si>
  <si>
    <t>Cis pospolity Taxus baccata</t>
  </si>
  <si>
    <t>Żywotnik olbrzymi Thuja plicata</t>
  </si>
  <si>
    <t>Klon czerwony Acer rubrum</t>
  </si>
  <si>
    <t>Brzoza pożyteczna Betula utilis</t>
  </si>
  <si>
    <t>Surmia bignoniowa Catalpa bignonioides</t>
  </si>
  <si>
    <t>Grujecznik japoński Cercidiphyllum japonicum</t>
  </si>
  <si>
    <t>Złotokap pospolity Laburnum anagyroides</t>
  </si>
  <si>
    <t>Budleja Davida Buddleja davidii</t>
  </si>
  <si>
    <t>Pigwowiec okazały Chaenomeles speciosa</t>
  </si>
  <si>
    <t>Pigwowiec japoński Chaenomeles japonica</t>
  </si>
  <si>
    <t>Dereń kousa Cornus kousa</t>
  </si>
  <si>
    <t>Dereń rozłogowy Cornus sericea</t>
  </si>
  <si>
    <t>Dereń świdwa Cornus sanquinea</t>
  </si>
  <si>
    <t>Perukowiec podolski Cotinus coggygaria</t>
  </si>
  <si>
    <t>Irga Dammera Cotoneaster dammeri</t>
  </si>
  <si>
    <t>Irga błyszcząca Cotoneaster lucidus</t>
  </si>
  <si>
    <t>Irga pomarszczona Cotoneaster bullatus</t>
  </si>
  <si>
    <t>Żylistek wysmukły Deutzia gracilis</t>
  </si>
  <si>
    <t>Trzmielina Fortune'a Euonymus fortunei</t>
  </si>
  <si>
    <t>Trzmielina oskrzydlona Euonymus alatus</t>
  </si>
  <si>
    <t>Ketmia syryjska Hibiscus syriacus</t>
  </si>
  <si>
    <t>Ostrokrzew kolczasty Ilex aquifolium</t>
  </si>
  <si>
    <t>Lawenda wąskolistna Lavandula angustifolia</t>
  </si>
  <si>
    <t>Perwoskia łobodolistna Pervoskia atriplicifolia</t>
  </si>
  <si>
    <t>Śliwa tarnina Prunus spinosa</t>
  </si>
  <si>
    <t>Laurowiśnia wschodnia Prunus laurocerasus</t>
  </si>
  <si>
    <t xml:space="preserve">Ognik szkarłatny Pyracantha coccinea </t>
  </si>
  <si>
    <t>Tawlina jarzębolistna Sorbaria sorbifolia</t>
  </si>
  <si>
    <t xml:space="preserve">Tawuła brzozolistna Spiraea betulifolia </t>
  </si>
  <si>
    <t>Tamaryszek francuski Tamarix gallica</t>
  </si>
  <si>
    <t>Tamaryszek drobnokwiatowy Tamarix parviflora</t>
  </si>
  <si>
    <t>Tamaryszek pięciopręcikowy Tamarix ramosissima</t>
  </si>
  <si>
    <t>Kalina japońska Viburnum plicatum</t>
  </si>
  <si>
    <t>Kalina wonna Viburnum farreri</t>
  </si>
  <si>
    <t>Barwinek pospolity Vinca minor</t>
  </si>
  <si>
    <t>Krzewuszka cudowna Weigela florida</t>
  </si>
  <si>
    <t>Kalina hordowina Viburnum lantana</t>
  </si>
  <si>
    <t>Tamaryszek czteropręcikowy Tamarix tetandra</t>
  </si>
  <si>
    <t>Śnieguliczka koralowa Symphocarpos orbiculatus</t>
  </si>
  <si>
    <t xml:space="preserve">Porzeczka złta Ribes aureum </t>
  </si>
  <si>
    <t>Porzeczka krwista Ribes sanquineum</t>
  </si>
  <si>
    <t>Róża wielokwiatowa Rosa multiflora</t>
  </si>
  <si>
    <t>Róża rdzawa Rosa rubiginosa</t>
  </si>
  <si>
    <t xml:space="preserve">Wierzba purpurowa Salix purpurea </t>
  </si>
  <si>
    <t>Tawuła gęstokwiatowa Spiraea densiflora</t>
  </si>
  <si>
    <t>Tawuła Douglasa Spiraea douglasii</t>
  </si>
  <si>
    <t>Mikrobiota syberyjska Microbiota decussata</t>
  </si>
  <si>
    <t>Parczelina trójlistkowa Ptelea trifoliata</t>
  </si>
  <si>
    <t>Suchodrzew pospolity Lonicera xylosteum</t>
  </si>
  <si>
    <t>Suchodrzew chiński Lonicera pileata</t>
  </si>
  <si>
    <t>Suchodrzw Maacka Lonicera maackii</t>
  </si>
  <si>
    <t>Jałowiec sztywny Juniperus rigida</t>
  </si>
  <si>
    <t>Oliwnik baldaszkowy Elaeagnus umbellata</t>
  </si>
  <si>
    <t>Oliwnik srebrzysty Elaeagnus commutata</t>
  </si>
  <si>
    <t>Irga wielkokwiatowa Cotoneaster multiflorus</t>
  </si>
  <si>
    <t>Irga rozkrzewiona Cotoneasterdivericatus</t>
  </si>
  <si>
    <t>Irga jamkowata Cotoneaster foveolatus</t>
  </si>
  <si>
    <t>Moszenki południowe Colutea arborescens</t>
  </si>
  <si>
    <t>Karagana podolska Caragana frutex</t>
  </si>
  <si>
    <t xml:space="preserve">Berberys ottawski Berberis ottawiensis </t>
  </si>
  <si>
    <t>Berberys koreański Berberis koreana</t>
  </si>
  <si>
    <t>Amorfa krzewiasta Amorpha fruticosa</t>
  </si>
  <si>
    <t xml:space="preserve">Wiśnia osobliwa Prunus x eminens </t>
  </si>
  <si>
    <t>Ambrowiec balsamiczny Liquidambar styraciflua</t>
  </si>
  <si>
    <t>Jesion mannowy Fraxinus sornus</t>
  </si>
  <si>
    <t>Głóg śliwolistny Crataegus persimilis</t>
  </si>
  <si>
    <t>Głóg Lavallego Crataegus x lavalleei</t>
  </si>
  <si>
    <t>Głóg pośredni Crataegus x media</t>
  </si>
  <si>
    <t>Platan klonolistny Platanus x hispanica</t>
  </si>
  <si>
    <t>Topola berlińska Populus x berolinensis</t>
  </si>
  <si>
    <t>Topola kanadyjska Populus x canadensis</t>
  </si>
  <si>
    <t>Wierzba płacząca Salix x sepulcralis ‘Chrysocoma’</t>
  </si>
  <si>
    <t>Jałowiec Pfitzera Juniperus x pfitzerniana</t>
  </si>
  <si>
    <t>Świdośliwa Lamarcka Amelanchier x lamarckii</t>
  </si>
  <si>
    <t>Pigwowiec pośredni Chaenomeles x superba</t>
  </si>
  <si>
    <t>Żylistek różowy Deutzia x rosea</t>
  </si>
  <si>
    <t>Żylistek mieszańcowy Deutzia x hybrida</t>
  </si>
  <si>
    <t>Forsycja pośrednia Forsythia x intermedia</t>
  </si>
  <si>
    <t>Oczar pośredni Hamamelis x intermedia</t>
  </si>
  <si>
    <t>Tawuła szara Spiraea x cinerea</t>
  </si>
  <si>
    <t>Tawuła van Houtte'a Spiraea x vanhouttei</t>
  </si>
  <si>
    <t>Śnieguliczka Chenaulta Symphoricarpos x chenaultii</t>
  </si>
  <si>
    <t>Złotokap Waterera Laburnum x watereri</t>
  </si>
  <si>
    <t>Grusza drobnoowocowa Pyrus calleryana</t>
  </si>
  <si>
    <t>Jarząb turyngski Sorbus x thuringiaca</t>
  </si>
  <si>
    <t>Robinia pośrednia Robinia x ambigua</t>
  </si>
  <si>
    <t>Grusza wierzbolistna Pyrus salicifolia</t>
  </si>
  <si>
    <t>Czeremcha wirginijska Prunus virginiana</t>
  </si>
  <si>
    <t>Wiśnia wonna Prunus mahaleb</t>
  </si>
  <si>
    <t>Olsza sercowata Alnus cordata</t>
  </si>
  <si>
    <t>Sefora chińska Sophora japonica</t>
  </si>
  <si>
    <t>Topola Simona Populus simonii</t>
  </si>
  <si>
    <t>Lipa holenderska Tilia x europaea</t>
  </si>
  <si>
    <t>Jodła jednobarwna Abies concolor</t>
  </si>
  <si>
    <t>Sosna pospolita Pinus sylvestris</t>
  </si>
  <si>
    <t>Sumak octowiec Rhus typhina</t>
  </si>
  <si>
    <t>16.1 W QGIS wybierz przycisk:</t>
  </si>
  <si>
    <t>16.2 Wskaż miejsce kursorem i naciśnij prawy przycisk myszy</t>
  </si>
  <si>
    <t>16.3 wybierz polecenie:</t>
  </si>
  <si>
    <t>16.4 Wybierz wspołrzędne:</t>
  </si>
  <si>
    <t>17 W przypadku drzew wielopniowych każdy obwód pnia na wysokości 130 cm należy opisać w formie: obwód+obwód+obwód itp. Np.: 127+189+130+100</t>
  </si>
  <si>
    <t>16. Dane lokalizacyjne x, y  pobrane z QGIS v. 3.16 i wyższe.</t>
  </si>
  <si>
    <r>
      <t xml:space="preserve">16.4 W celu wstawienia danych lokalizacji drzewa do karty naciśnij przycisk 
</t>
    </r>
    <r>
      <rPr>
        <b/>
        <sz val="8"/>
        <color theme="1"/>
        <rFont val="Calibri"/>
        <family val="2"/>
        <charset val="238"/>
        <scheme val="minor"/>
      </rPr>
      <t>"Wprowadź dane x, y drzewa"</t>
    </r>
  </si>
  <si>
    <t>a</t>
  </si>
  <si>
    <t>r</t>
  </si>
  <si>
    <t>y</t>
  </si>
  <si>
    <t>x</t>
  </si>
  <si>
    <t>Wklej współrzędne drzewa pobrane z QGIS</t>
  </si>
  <si>
    <t>16.5 Wpisz azymut lub ustaw azymut suwakiem</t>
  </si>
  <si>
    <r>
      <t xml:space="preserve">16.7 W celu wstawienia danych lokalizacji wykonania zdjęcia do karty naciśnij przycisk 
</t>
    </r>
    <r>
      <rPr>
        <b/>
        <sz val="8"/>
        <color theme="1"/>
        <rFont val="Calibri"/>
        <family val="2"/>
        <charset val="238"/>
        <scheme val="minor"/>
      </rPr>
      <t>"Wprowadź dane x, y zdjęcia"</t>
    </r>
  </si>
  <si>
    <t>Wklej współrzędne wykonania zdjęcia pobrane z QGIS</t>
  </si>
  <si>
    <t>Odległość wykonania zdjęcia od drzewa [m]</t>
  </si>
  <si>
    <r>
      <t xml:space="preserve">Azymut [ </t>
    </r>
    <r>
      <rPr>
        <sz val="8"/>
        <color theme="1"/>
        <rFont val="Calibri"/>
        <family val="2"/>
        <charset val="238"/>
      </rPr>
      <t xml:space="preserve">° </t>
    </r>
    <r>
      <rPr>
        <sz val="8.8000000000000007"/>
        <color theme="1"/>
        <rFont val="Calibri"/>
        <family val="2"/>
      </rPr>
      <t>]</t>
    </r>
  </si>
  <si>
    <t>Metoda określenia zdjęcia</t>
  </si>
  <si>
    <t>zdjęcie</t>
  </si>
  <si>
    <t>drzewo</t>
  </si>
  <si>
    <t>zdjęcie metoda 1</t>
  </si>
  <si>
    <t>zdjęcie metoda 2</t>
  </si>
  <si>
    <t>16.6 Podaj współrzędne wykonania zdjęcia lub określ oddległość wykonania zdjęcia od drzewa. Zaznacz odpowiednie pole.</t>
  </si>
  <si>
    <t xml:space="preserve">Uwaga: Przy opisie obwodów jako separatot można tylko stosować znak + Nie są dopuszczalne inne znaki. Nie można wstawiać spacji w opisie. Istnieje mozliwość opisania do 10 pni (10 pni włącznie). W przypadku kiedy Excel będzie zamieniał tekst na formułę należy przed tekstem wpisać apostrof np.: '127+189+130+100 </t>
  </si>
  <si>
    <t>18 Jeżeli nie wprowadzz dznych wpisz trzy znaki minus poprzedzone apostrofem: '---</t>
  </si>
  <si>
    <r>
      <t xml:space="preserve">15. Dane z bazy można przywrócić po wybraniu przycisku: </t>
    </r>
    <r>
      <rPr>
        <b/>
        <sz val="8"/>
        <color theme="1"/>
        <rFont val="Calibri"/>
        <family val="2"/>
        <charset val="238"/>
        <scheme val="minor"/>
      </rPr>
      <t>"Pobierz dane z bazy".</t>
    </r>
    <r>
      <rPr>
        <sz val="8"/>
        <color theme="1"/>
        <rFont val="Calibri"/>
        <family val="2"/>
        <scheme val="minor"/>
      </rPr>
      <t xml:space="preserve"> W polu: "Nr obiektu" i "Zadanie" należy wprowadzić dane identyczne jak w bazie, a następnie nacisnąć przycisk </t>
    </r>
    <r>
      <rPr>
        <b/>
        <sz val="8"/>
        <color theme="1"/>
        <rFont val="Calibri"/>
        <family val="2"/>
        <charset val="238"/>
        <scheme val="minor"/>
      </rPr>
      <t>"Pobierz dane z bazy".</t>
    </r>
  </si>
  <si>
    <t>Świerk pospolity Picea abies</t>
  </si>
  <si>
    <r>
      <t>19. Jeżeli w kartach nie pojawiły się aktualne dane kliknij na pprzycisk "</t>
    </r>
    <r>
      <rPr>
        <b/>
        <sz val="8"/>
        <color theme="1"/>
        <rFont val="Calibri"/>
        <family val="2"/>
        <charset val="238"/>
        <scheme val="minor"/>
      </rPr>
      <t>Odśwież wszystko</t>
    </r>
    <r>
      <rPr>
        <sz val="8"/>
        <color theme="1"/>
        <rFont val="Calibri"/>
        <family val="2"/>
        <scheme val="minor"/>
      </rPr>
      <t>".</t>
    </r>
  </si>
  <si>
    <t>20. Uwaga: Nie wolno dodawać, kasować lub zmieniać nazw komórek, arkuszy itp.
      Możliwe jest kasowanie danych w tabelach Raport, Inwentaryzacja i Dane.</t>
  </si>
  <si>
    <t xml:space="preserve"> </t>
  </si>
  <si>
    <t xml:space="preserve">     </t>
  </si>
  <si>
    <t>Karta Inwentaryzacji Zieleni</t>
  </si>
  <si>
    <t>dot. Zarządzenia Nr 730/2022 Prezydenta Miasta Łodzi 
z dnia 05 kwietnia 2022 r. w sprawie ujednolicenia standardów inwentaryzacji zieleni na terenie Miasta Łodzi.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</si>
</sst>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indexed="8"/>
      <name val="Symbol"/>
      <family val="1"/>
      <charset val="2"/>
    </font>
    <font>
      <sz val="11"/>
      <color indexed="8"/>
      <name val="Calibri"/>
      <family val="2"/>
      <charset val="238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8"/>
      <color theme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4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8.8000000000000007"/>
      <color theme="1"/>
      <name val="Calibri"/>
      <family val="2"/>
    </font>
    <font>
      <sz val="8"/>
      <color rgb="FF000000"/>
      <name val="Segoe U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25"/>
      <color theme="1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4" borderId="0" xfId="0" applyFont="1" applyFill="1" applyAlignment="1">
      <alignment vertical="center" wrapText="1"/>
    </xf>
    <xf numFmtId="0" fontId="3" fillId="5" borderId="0" xfId="0" applyFont="1" applyFill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0" fillId="0" borderId="11" xfId="0" applyNumberFormat="1" applyFont="1" applyFill="1" applyBorder="1"/>
    <xf numFmtId="0" fontId="0" fillId="0" borderId="10" xfId="0" applyNumberFormat="1" applyFont="1" applyFill="1" applyBorder="1"/>
    <xf numFmtId="0" fontId="0" fillId="0" borderId="11" xfId="0" applyFont="1" applyFill="1" applyBorder="1"/>
    <xf numFmtId="14" fontId="0" fillId="0" borderId="0" xfId="0" applyNumberFormat="1"/>
    <xf numFmtId="22" fontId="0" fillId="0" borderId="0" xfId="0" applyNumberFormat="1"/>
    <xf numFmtId="22" fontId="3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0" fillId="0" borderId="0" xfId="0" applyNumberFormat="1"/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11" fillId="0" borderId="0" xfId="0" quotePrefix="1" applyFont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7" xfId="0" quotePrefix="1" applyFont="1" applyFill="1" applyBorder="1" applyAlignment="1">
      <alignment horizontal="center" vertical="center" wrapText="1"/>
    </xf>
    <xf numFmtId="0" fontId="3" fillId="0" borderId="12" xfId="0" applyFont="1" applyBorder="1"/>
    <xf numFmtId="0" fontId="3" fillId="0" borderId="5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5" xfId="0" applyFont="1" applyBorder="1"/>
    <xf numFmtId="0" fontId="3" fillId="0" borderId="0" xfId="0" applyFont="1"/>
    <xf numFmtId="0" fontId="6" fillId="4" borderId="5" xfId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0" xfId="0" quotePrefix="1" applyFont="1" applyAlignment="1">
      <alignment horizontal="center" vertical="center" wrapText="1"/>
    </xf>
    <xf numFmtId="49" fontId="3" fillId="0" borderId="5" xfId="0" quotePrefix="1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49" fontId="3" fillId="0" borderId="5" xfId="0" quotePrefix="1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</cellXfs>
  <cellStyles count="2">
    <cellStyle name="Hiperłącze" xfId="1" builtinId="8"/>
    <cellStyle name="Normalny" xfId="0" builtinId="0"/>
  </cellStyles>
  <dxfs count="98"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charset val="238"/>
        <scheme val="none"/>
      </font>
    </dxf>
    <dxf>
      <numFmt numFmtId="27" formatCode="dd/mm/yyyy\ hh:mm"/>
    </dxf>
    <dxf>
      <numFmt numFmtId="27" formatCode="dd/mm/yyyy\ hh:mm"/>
    </dxf>
    <dxf>
      <numFmt numFmtId="19" formatCode="dd/mm/yyyy"/>
    </dxf>
    <dxf>
      <numFmt numFmtId="19" formatCode="dd/mm/yyyy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b="1">
                <a:solidFill>
                  <a:srgbClr val="FF0000"/>
                </a:solidFill>
              </a:rPr>
              <a:t>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44450" cap="rnd">
              <a:solidFill>
                <a:srgbClr val="FF0000"/>
              </a:solidFill>
              <a:round/>
              <a:headEnd type="none"/>
              <a:tailEnd type="stealth" w="lg" len="lg"/>
            </a:ln>
            <a:effectLst/>
          </c:spPr>
          <c:marker>
            <c:symbol val="none"/>
          </c:marker>
          <c:xVal>
            <c:numRef>
              <c:f>Karta!$Z$32:$Z$33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Karta!$AA$32:$AA$33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CCF-81F4-8882DF129E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4484079"/>
        <c:axId val="531346143"/>
      </c:scatterChart>
      <c:valAx>
        <c:axId val="1404484079"/>
        <c:scaling>
          <c:orientation val="minMax"/>
          <c:max val="1.2"/>
          <c:min val="-1.2"/>
        </c:scaling>
        <c:delete val="0"/>
        <c:axPos val="b"/>
        <c:numFmt formatCode="General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1346143"/>
        <c:crosses val="autoZero"/>
        <c:crossBetween val="midCat"/>
        <c:minorUnit val="0.2"/>
      </c:valAx>
      <c:valAx>
        <c:axId val="531346143"/>
        <c:scaling>
          <c:orientation val="minMax"/>
          <c:max val="1.2"/>
          <c:min val="-1.2"/>
        </c:scaling>
        <c:delete val="0"/>
        <c:axPos val="l"/>
        <c:numFmt formatCode="General" sourceLinked="1"/>
        <c:majorTickMark val="out"/>
        <c:minorTickMark val="none"/>
        <c:tickLblPos val="none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404484079"/>
        <c:crosses val="autoZero"/>
        <c:crossBetween val="midCat"/>
        <c:min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Scroll" dx="22" fmlaLink="$T$30" max="360" page="10" val="0"/>
</file>

<file path=xl/ctrlProps/ctrlProp6.xml><?xml version="1.0" encoding="utf-8"?>
<formControlPr xmlns="http://schemas.microsoft.com/office/spreadsheetml/2009/9/main" objectType="Radio" firstButton="1" fmlaLink="$AA$28" lockText="1" noThreeD="1"/>
</file>

<file path=xl/ctrlProps/ctrlProp7.xml><?xml version="1.0" encoding="utf-8"?>
<formControlPr xmlns="http://schemas.microsoft.com/office/spreadsheetml/2009/9/main" objectType="Radio" checked="Checked" lockText="1" noThreeD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3</xdr:row>
          <xdr:rowOff>76200</xdr:rowOff>
        </xdr:from>
        <xdr:to>
          <xdr:col>4</xdr:col>
          <xdr:colOff>323850</xdr:colOff>
          <xdr:row>12</xdr:row>
          <xdr:rowOff>180975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0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6</xdr:col>
      <xdr:colOff>619281</xdr:colOff>
      <xdr:row>0</xdr:row>
      <xdr:rowOff>127726</xdr:rowOff>
    </xdr:from>
    <xdr:to>
      <xdr:col>8</xdr:col>
      <xdr:colOff>108106</xdr:colOff>
      <xdr:row>4</xdr:row>
      <xdr:rowOff>174816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 rot="2700000">
          <a:off x="4559724" y="130633"/>
          <a:ext cx="809090" cy="803275"/>
        </a:xfrm>
        <a:prstGeom prst="roundRect">
          <a:avLst>
            <a:gd name="adj" fmla="val 12769"/>
          </a:avLst>
        </a:prstGeom>
        <a:solidFill>
          <a:srgbClr val="70AD47"/>
        </a:solidFill>
        <a:ln w="9525">
          <a:noFill/>
          <a:round/>
          <a:headEnd/>
          <a:tailEnd/>
        </a:ln>
      </xdr:spPr>
      <xdr:txBody>
        <a:bodyPr wrap="none" anchor="ctr"/>
        <a:lstStyle/>
        <a:p>
          <a:endParaRPr lang="pl-PL"/>
        </a:p>
      </xdr:txBody>
    </xdr:sp>
    <xdr:clientData/>
  </xdr:twoCellAnchor>
  <xdr:twoCellAnchor>
    <xdr:from>
      <xdr:col>7</xdr:col>
      <xdr:colOff>526805</xdr:colOff>
      <xdr:row>5</xdr:row>
      <xdr:rowOff>90091</xdr:rowOff>
    </xdr:from>
    <xdr:to>
      <xdr:col>8</xdr:col>
      <xdr:colOff>301974</xdr:colOff>
      <xdr:row>7</xdr:row>
      <xdr:rowOff>80243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 rot="2700000">
          <a:off x="4800814" y="1035782"/>
          <a:ext cx="371152" cy="384769"/>
        </a:xfrm>
        <a:prstGeom prst="roundRect">
          <a:avLst>
            <a:gd name="adj" fmla="val 12769"/>
          </a:avLst>
        </a:prstGeom>
        <a:solidFill>
          <a:srgbClr val="70AD47"/>
        </a:solidFill>
        <a:ln w="9525">
          <a:noFill/>
          <a:round/>
          <a:headEnd/>
          <a:tailEnd/>
        </a:ln>
      </xdr:spPr>
      <xdr:txBody>
        <a:bodyPr wrap="none" anchor="ctr"/>
        <a:lstStyle/>
        <a:p>
          <a:endParaRPr lang="pl-PL"/>
        </a:p>
      </xdr:txBody>
    </xdr:sp>
    <xdr:clientData/>
  </xdr:twoCellAnchor>
  <xdr:twoCellAnchor>
    <xdr:from>
      <xdr:col>6</xdr:col>
      <xdr:colOff>498783</xdr:colOff>
      <xdr:row>6</xdr:row>
      <xdr:rowOff>92779</xdr:rowOff>
    </xdr:from>
    <xdr:to>
      <xdr:col>7</xdr:col>
      <xdr:colOff>91001</xdr:colOff>
      <xdr:row>7</xdr:row>
      <xdr:rowOff>78240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 rot="2700000">
          <a:off x="4169311" y="1222851"/>
          <a:ext cx="175961" cy="201818"/>
        </a:xfrm>
        <a:prstGeom prst="roundRect">
          <a:avLst>
            <a:gd name="adj" fmla="val 12769"/>
          </a:avLst>
        </a:prstGeom>
        <a:solidFill>
          <a:srgbClr val="70AD47"/>
        </a:solidFill>
        <a:ln w="9525">
          <a:noFill/>
          <a:round/>
          <a:headEnd/>
          <a:tailEnd/>
        </a:ln>
      </xdr:spPr>
      <xdr:txBody>
        <a:bodyPr wrap="none" anchor="ctr"/>
        <a:lstStyle/>
        <a:p>
          <a:endParaRPr lang="pl-PL"/>
        </a:p>
      </xdr:txBody>
    </xdr:sp>
    <xdr:clientData/>
  </xdr:twoCellAnchor>
  <xdr:twoCellAnchor>
    <xdr:from>
      <xdr:col>2</xdr:col>
      <xdr:colOff>409576</xdr:colOff>
      <xdr:row>39</xdr:row>
      <xdr:rowOff>133351</xdr:rowOff>
    </xdr:from>
    <xdr:to>
      <xdr:col>3</xdr:col>
      <xdr:colOff>299086</xdr:colOff>
      <xdr:row>42</xdr:row>
      <xdr:rowOff>104776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 rot="2700000">
          <a:off x="1725931" y="7837171"/>
          <a:ext cx="542925" cy="546735"/>
        </a:xfrm>
        <a:prstGeom prst="roundRect">
          <a:avLst>
            <a:gd name="adj" fmla="val 12769"/>
          </a:avLst>
        </a:prstGeom>
        <a:solidFill>
          <a:srgbClr val="70AD47"/>
        </a:solidFill>
        <a:ln w="9525">
          <a:noFill/>
          <a:round/>
          <a:headEnd/>
          <a:tailEnd/>
        </a:ln>
      </xdr:spPr>
      <xdr:txBody>
        <a:bodyPr wrap="none" anchor="ctr"/>
        <a:lstStyle/>
        <a:p>
          <a:endParaRPr lang="pl-PL"/>
        </a:p>
      </xdr:txBody>
    </xdr:sp>
    <xdr:clientData/>
  </xdr:twoCellAnchor>
  <xdr:twoCellAnchor>
    <xdr:from>
      <xdr:col>3</xdr:col>
      <xdr:colOff>285751</xdr:colOff>
      <xdr:row>34</xdr:row>
      <xdr:rowOff>104776</xdr:rowOff>
    </xdr:from>
    <xdr:to>
      <xdr:col>4</xdr:col>
      <xdr:colOff>222886</xdr:colOff>
      <xdr:row>37</xdr:row>
      <xdr:rowOff>76201</xdr:rowOff>
    </xdr:to>
    <xdr:sp macro="" textlink="">
      <xdr:nvSpPr>
        <xdr:cNvPr id="8" name="AutoShape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 rot="2700000">
          <a:off x="2283143" y="6832284"/>
          <a:ext cx="542925" cy="594360"/>
        </a:xfrm>
        <a:prstGeom prst="roundRect">
          <a:avLst>
            <a:gd name="adj" fmla="val 12769"/>
          </a:avLst>
        </a:prstGeom>
        <a:solidFill>
          <a:srgbClr val="70AD47"/>
        </a:solidFill>
        <a:ln w="9525">
          <a:noFill/>
          <a:round/>
          <a:headEnd/>
          <a:tailEnd/>
        </a:ln>
      </xdr:spPr>
      <xdr:txBody>
        <a:bodyPr wrap="none" anchor="ctr"/>
        <a:lstStyle/>
        <a:p>
          <a:endParaRPr lang="pl-PL"/>
        </a:p>
      </xdr:txBody>
    </xdr:sp>
    <xdr:clientData/>
  </xdr:twoCellAnchor>
  <xdr:twoCellAnchor>
    <xdr:from>
      <xdr:col>0</xdr:col>
      <xdr:colOff>247096</xdr:colOff>
      <xdr:row>34</xdr:row>
      <xdr:rowOff>43069</xdr:rowOff>
    </xdr:from>
    <xdr:to>
      <xdr:col>2</xdr:col>
      <xdr:colOff>295361</xdr:colOff>
      <xdr:row>40</xdr:row>
      <xdr:rowOff>115271</xdr:rowOff>
    </xdr:to>
    <xdr:sp macro="" textlink="">
      <xdr:nvSpPr>
        <xdr:cNvPr id="9" name="AutoShape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 rot="2700000">
          <a:off x="320853" y="6722537"/>
          <a:ext cx="1215202" cy="1362715"/>
        </a:xfrm>
        <a:prstGeom prst="roundRect">
          <a:avLst>
            <a:gd name="adj" fmla="val 12769"/>
          </a:avLst>
        </a:prstGeom>
        <a:solidFill>
          <a:srgbClr val="70AD47"/>
        </a:solidFill>
        <a:ln w="9525">
          <a:noFill/>
          <a:round/>
          <a:headEnd/>
          <a:tailEnd/>
        </a:ln>
      </xdr:spPr>
      <xdr:txBody>
        <a:bodyPr wrap="none" anchor="ctr"/>
        <a:lstStyle/>
        <a:p>
          <a:endParaRPr lang="pl-PL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14</xdr:row>
          <xdr:rowOff>180975</xdr:rowOff>
        </xdr:from>
        <xdr:to>
          <xdr:col>18</xdr:col>
          <xdr:colOff>0</xdr:colOff>
          <xdr:row>15</xdr:row>
          <xdr:rowOff>238125</xdr:rowOff>
        </xdr:to>
        <xdr:sp macro="" textlink="">
          <xdr:nvSpPr>
            <xdr:cNvPr id="1033" name="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l-PL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Kopiuj dane do bazy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628650</xdr:colOff>
          <xdr:row>18</xdr:row>
          <xdr:rowOff>180975</xdr:rowOff>
        </xdr:from>
        <xdr:to>
          <xdr:col>17</xdr:col>
          <xdr:colOff>628650</xdr:colOff>
          <xdr:row>20</xdr:row>
          <xdr:rowOff>161925</xdr:rowOff>
        </xdr:to>
        <xdr:sp macro="" textlink="">
          <xdr:nvSpPr>
            <xdr:cNvPr id="1036" name="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1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l-PL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Kasuj dane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0</xdr:colOff>
          <xdr:row>21</xdr:row>
          <xdr:rowOff>95250</xdr:rowOff>
        </xdr:from>
        <xdr:to>
          <xdr:col>18</xdr:col>
          <xdr:colOff>0</xdr:colOff>
          <xdr:row>23</xdr:row>
          <xdr:rowOff>9525</xdr:rowOff>
        </xdr:to>
        <xdr:sp macro="" textlink="">
          <xdr:nvSpPr>
            <xdr:cNvPr id="1049" name="Button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1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l-PL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Pobierz dane z bazy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</xdr:colOff>
          <xdr:row>35</xdr:row>
          <xdr:rowOff>38100</xdr:rowOff>
        </xdr:from>
        <xdr:to>
          <xdr:col>19</xdr:col>
          <xdr:colOff>104775</xdr:colOff>
          <xdr:row>36</xdr:row>
          <xdr:rowOff>85725</xdr:rowOff>
        </xdr:to>
        <xdr:sp macro="" textlink="">
          <xdr:nvSpPr>
            <xdr:cNvPr id="1052" name="Button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1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l-PL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Wprowadź dane x, y drzewa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11</xdr:col>
      <xdr:colOff>181842</xdr:colOff>
      <xdr:row>24</xdr:row>
      <xdr:rowOff>8659</xdr:rowOff>
    </xdr:from>
    <xdr:to>
      <xdr:col>11</xdr:col>
      <xdr:colOff>592878</xdr:colOff>
      <xdr:row>24</xdr:row>
      <xdr:rowOff>277091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95410" y="4970318"/>
          <a:ext cx="411036" cy="268432"/>
        </a:xfrm>
        <a:prstGeom prst="rect">
          <a:avLst/>
        </a:prstGeom>
      </xdr:spPr>
    </xdr:pic>
    <xdr:clientData/>
  </xdr:twoCellAnchor>
  <xdr:twoCellAnchor editAs="oneCell">
    <xdr:from>
      <xdr:col>11</xdr:col>
      <xdr:colOff>60614</xdr:colOff>
      <xdr:row>26</xdr:row>
      <xdr:rowOff>34637</xdr:rowOff>
    </xdr:from>
    <xdr:to>
      <xdr:col>14</xdr:col>
      <xdr:colOff>122374</xdr:colOff>
      <xdr:row>26</xdr:row>
      <xdr:rowOff>244216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74182" y="5602432"/>
          <a:ext cx="2010056" cy="209579"/>
        </a:xfrm>
        <a:prstGeom prst="rect">
          <a:avLst/>
        </a:prstGeom>
      </xdr:spPr>
    </xdr:pic>
    <xdr:clientData/>
  </xdr:twoCellAnchor>
  <xdr:twoCellAnchor editAs="oneCell">
    <xdr:from>
      <xdr:col>10</xdr:col>
      <xdr:colOff>632114</xdr:colOff>
      <xdr:row>27</xdr:row>
      <xdr:rowOff>86592</xdr:rowOff>
    </xdr:from>
    <xdr:to>
      <xdr:col>14</xdr:col>
      <xdr:colOff>233795</xdr:colOff>
      <xdr:row>27</xdr:row>
      <xdr:rowOff>251114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" r="38839" b="13648"/>
        <a:stretch/>
      </xdr:blipFill>
      <xdr:spPr>
        <a:xfrm>
          <a:off x="8104909" y="5957456"/>
          <a:ext cx="2190750" cy="16452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161925</xdr:colOff>
          <xdr:row>26</xdr:row>
          <xdr:rowOff>247650</xdr:rowOff>
        </xdr:from>
        <xdr:to>
          <xdr:col>21</xdr:col>
          <xdr:colOff>495300</xdr:colOff>
          <xdr:row>33</xdr:row>
          <xdr:rowOff>57150</xdr:rowOff>
        </xdr:to>
        <xdr:sp macro="" textlink="">
          <xdr:nvSpPr>
            <xdr:cNvPr id="1053" name="Scroll Bar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1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18</xdr:col>
      <xdr:colOff>64942</xdr:colOff>
      <xdr:row>21</xdr:row>
      <xdr:rowOff>9524</xdr:rowOff>
    </xdr:from>
    <xdr:to>
      <xdr:col>21</xdr:col>
      <xdr:colOff>8660</xdr:colOff>
      <xdr:row>27</xdr:row>
      <xdr:rowOff>199159</xdr:rowOff>
    </xdr:to>
    <xdr:graphicFrame macro="">
      <xdr:nvGraphicFramePr>
        <xdr:cNvPr id="6" name="Wykres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22</xdr:col>
          <xdr:colOff>0</xdr:colOff>
          <xdr:row>34</xdr:row>
          <xdr:rowOff>0</xdr:rowOff>
        </xdr:to>
        <xdr:sp macro="" textlink="">
          <xdr:nvSpPr>
            <xdr:cNvPr id="1054" name="Option Button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1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Określenie współrzędnych wykonania zdjęcia przy pomocy danych z QGIS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22</xdr:col>
          <xdr:colOff>0</xdr:colOff>
          <xdr:row>35</xdr:row>
          <xdr:rowOff>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1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Określenie współrzędnych wykonania zdjęcia z uwzględnieniem odległości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19050</xdr:colOff>
          <xdr:row>36</xdr:row>
          <xdr:rowOff>152400</xdr:rowOff>
        </xdr:from>
        <xdr:to>
          <xdr:col>19</xdr:col>
          <xdr:colOff>104775</xdr:colOff>
          <xdr:row>38</xdr:row>
          <xdr:rowOff>28575</xdr:rowOff>
        </xdr:to>
        <xdr:sp macro="" textlink="">
          <xdr:nvSpPr>
            <xdr:cNvPr id="1056" name="Butto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1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l-PL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Wprowadź dane zdjęcia: </a:t>
              </a:r>
            </a:p>
            <a:p>
              <a:pPr algn="ctr" rtl="0">
                <a:defRPr sz="1000"/>
              </a:pPr>
              <a:r>
                <a:rPr lang="pl-PL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x, y, azymut</a:t>
              </a:r>
            </a:p>
          </xdr:txBody>
        </xdr:sp>
        <xdr:clientData fPrintsWithSheet="0"/>
      </xdr:twoCellAnchor>
    </mc:Choice>
    <mc:Fallback/>
  </mc:AlternateContent>
  <xdr:twoCellAnchor>
    <xdr:from>
      <xdr:col>7</xdr:col>
      <xdr:colOff>34635</xdr:colOff>
      <xdr:row>15</xdr:row>
      <xdr:rowOff>216478</xdr:rowOff>
    </xdr:from>
    <xdr:to>
      <xdr:col>7</xdr:col>
      <xdr:colOff>225135</xdr:colOff>
      <xdr:row>17</xdr:row>
      <xdr:rowOff>95251</xdr:rowOff>
    </xdr:to>
    <xdr:cxnSp macro="">
      <xdr:nvCxnSpPr>
        <xdr:cNvPr id="15" name="Łącznik prosty ze strzałką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CxnSpPr/>
      </xdr:nvCxnSpPr>
      <xdr:spPr>
        <a:xfrm flipH="1" flipV="1">
          <a:off x="5541817" y="3160569"/>
          <a:ext cx="190500" cy="363682"/>
        </a:xfrm>
        <a:prstGeom prst="straightConnector1">
          <a:avLst/>
        </a:prstGeom>
        <a:ln>
          <a:solidFill>
            <a:schemeClr val="bg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428625</xdr:colOff>
          <xdr:row>14</xdr:row>
          <xdr:rowOff>171450</xdr:rowOff>
        </xdr:from>
        <xdr:to>
          <xdr:col>20</xdr:col>
          <xdr:colOff>371475</xdr:colOff>
          <xdr:row>15</xdr:row>
          <xdr:rowOff>228600</xdr:rowOff>
        </xdr:to>
        <xdr:sp macro="" textlink="">
          <xdr:nvSpPr>
            <xdr:cNvPr id="1058" name="Button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1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pl-PL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Odśwież wszystko</a:t>
              </a:r>
            </a:p>
          </xdr:txBody>
        </xdr:sp>
        <xdr:clientData fPrintsWithSheet="0"/>
      </xdr:twoCellAnchor>
    </mc:Choice>
    <mc:Fallback/>
  </mc:AlternateContent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neZewnętrzne_2" connectionId="2" xr16:uid="{5CD6F563-1F11-481D-8502-6898A90EDCDC}" autoFormatId="16" applyNumberFormats="0" applyBorderFormats="0" applyFontFormats="0" applyPatternFormats="0" applyAlignmentFormats="0" applyWidthHeightFormats="0">
  <queryTableRefresh nextId="21">
    <queryTableFields count="16">
      <queryTableField id="17" name="Nr inw." tableColumnId="17"/>
      <queryTableField id="2" name="Ulica" tableColumnId="2"/>
      <queryTableField id="3" name="Nr posesji" tableColumnId="3"/>
      <queryTableField id="4" name="Obreb" tableColumnId="4"/>
      <queryTableField id="5" name="Nr działki" tableColumnId="5"/>
      <queryTableField id="6" name="Nazwa Polska" tableColumnId="6"/>
      <queryTableField id="7" name="Nazwa łacińska" tableColumnId="7"/>
      <queryTableField id="8" name="Nazwa inna" tableColumnId="8"/>
      <queryTableField id="9" name="Obwód na wysokości 5 cm" tableColumnId="9"/>
      <queryTableField id="10" name="Obwód na wysokości 130 cm" tableColumnId="10"/>
      <queryTableField id="19" name="Wysokość" tableColumnId="18"/>
      <queryTableField id="12" name="Średnica korony / pole pow. krzewów [m2]" tableColumnId="12"/>
      <queryTableField id="13" name="Data zasadzenia" tableColumnId="13"/>
      <queryTableField id="14" name="Stan zdrowia" tableColumnId="14"/>
      <queryTableField id="15" name="Kolizja z inwestycją" tableColumnId="15"/>
      <queryTableField id="16" name="Rodzaj kolizji" tableColumnId="1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neZewnętrzne_1" connectionId="1" xr16:uid="{9722C047-F6D9-4F63-A8B6-4C249DB425F9}" autoFormatId="16" applyNumberFormats="0" applyBorderFormats="0" applyFontFormats="0" applyPatternFormats="0" applyAlignmentFormats="0" applyWidthHeightFormats="0">
  <queryTableRefresh nextId="80">
    <queryTableFields count="74">
      <queryTableField id="1" name="KOD" tableColumnId="75"/>
      <queryTableField id="2" name="Nr_obiek" tableColumnId="2"/>
      <queryTableField id="3" name="Zadanie" tableColumnId="3"/>
      <queryTableField id="4" name="Ad_ulica" tableColumnId="4"/>
      <queryTableField id="5" name="Nr_pos" tableColumnId="5"/>
      <queryTableField id="6" name="Obreb" tableColumnId="6"/>
      <queryTableField id="7" name="Nr_dz" tableColumnId="7"/>
      <queryTableField id="8" name="D_inwent" tableColumnId="8"/>
      <queryTableField id="9" name="X" tableColumnId="9"/>
      <queryTableField id="10" name="Y" tableColumnId="10"/>
      <queryTableField id="11" name="T_obiekt" tableColumnId="11"/>
      <queryTableField id="12" name="N_pl" tableColumnId="12"/>
      <queryTableField id="13" name="N_lac" tableColumnId="13"/>
      <queryTableField id="14" name="N_inn" tableColumnId="14"/>
      <queryTableField id="15" name="O_h5" tableColumnId="15"/>
      <queryTableField id="16" name="O_h130" tableColumnId="16"/>
      <queryTableField id="17" name="H" tableColumnId="17"/>
      <queryTableField id="18" name="Dn_kor" tableColumnId="18"/>
      <queryTableField id="19" name="D_sadz" tableColumnId="19"/>
      <queryTableField id="20" name="Nr_foto" tableColumnId="20"/>
      <queryTableField id="21" name="Format" tableColumnId="21"/>
      <queryTableField id="22" name="X_foto" tableColumnId="22"/>
      <queryTableField id="23" name="Y_foto" tableColumnId="23"/>
      <queryTableField id="24" name="A_foto" tableColumnId="24"/>
      <queryTableField id="25" name="Link_f" tableColumnId="25"/>
      <queryTableField id="26" name="Link_f2" tableColumnId="26"/>
      <queryTableField id="27" name="Obumarle" tableColumnId="27"/>
      <queryTableField id="28" name="Wypr" tableColumnId="28"/>
      <queryTableField id="29" name="Wypr_U" tableColumnId="29"/>
      <queryTableField id="30" name="Zamieraj" tableColumnId="30"/>
      <queryTableField id="31" name="Ubytki" tableColumnId="31"/>
      <queryTableField id="32" name="Uby_kor" tableColumnId="32"/>
      <queryTableField id="33" name="Jemiola" tableColumnId="33"/>
      <queryTableField id="34" name="Choroby" tableColumnId="34"/>
      <queryTableField id="35" name="Chorob_u" tableColumnId="35"/>
      <queryTableField id="36" name="Posu_kor" tableColumnId="36"/>
      <queryTableField id="37" name="Owady" tableColumnId="37"/>
      <queryTableField id="38" name="Owady_U" tableColumnId="38"/>
      <queryTableField id="39" name="Kszt_kor" tableColumnId="39"/>
      <queryTableField id="40" name="Pochyl" tableColumnId="40"/>
      <queryTableField id="41" name="St_poch" tableColumnId="41"/>
      <queryTableField id="42" name="Pekniec" tableColumnId="42"/>
      <queryTableField id="43" name="Uszkodz" tableColumnId="43"/>
      <queryTableField id="44" name="Uszk_U" tableColumnId="44"/>
      <queryTableField id="45" name="Zagroz" tableColumnId="45"/>
      <queryTableField id="46" name="Pek_pnia" tableColumnId="46"/>
      <queryTableField id="47" name="Pien_U" tableColumnId="47"/>
      <queryTableField id="48" name="Syst_ko" tableColumnId="48"/>
      <queryTableField id="49" name="Inn_uszk" tableColumnId="49"/>
      <queryTableField id="50" name="Ochrona" tableColumnId="50"/>
      <queryTableField id="51" name="Rodz_gn" tableColumnId="51"/>
      <queryTableField id="52" name="Ochr_U" tableColumnId="52"/>
      <queryTableField id="53" name="Stan_zdr" tableColumnId="53"/>
      <queryTableField id="54" name="Pieleg" tableColumnId="54"/>
      <queryTableField id="55" name="Zdr_U" tableColumnId="55"/>
      <queryTableField id="56" name="Do_wycin" tableColumnId="56"/>
      <queryTableField id="57" name="Term_wyc" tableColumnId="57"/>
      <queryTableField id="58" name="Wyc_u" tableColumnId="58"/>
      <queryTableField id="59" name="Kolizja" tableColumnId="59"/>
      <queryTableField id="60" name="Rodz_kol" tableColumnId="60"/>
      <queryTableField id="61" name="Term_kol" tableColumnId="61"/>
      <queryTableField id="62" name="Zab_kor" tableColumnId="62"/>
      <queryTableField id="63" name="Term_zab" tableColumnId="63"/>
      <queryTableField id="64" name="Odr_korz" tableColumnId="64"/>
      <queryTableField id="65" name="Wyk_pod" tableColumnId="65"/>
      <queryTableField id="66" name="Term_pod" tableColumnId="66"/>
      <queryTableField id="67" name="Ogolne_U" tableColumnId="67"/>
      <queryTableField id="68" name="Tablicz" tableColumnId="68"/>
      <queryTableField id="69" name="Rejon" tableColumnId="69"/>
      <queryTableField id="77" name="Rosz_zab" tableColumnId="76"/>
      <queryTableField id="71" name="Inny_zab" tableColumnId="71"/>
      <queryTableField id="72" name="klasa" tableColumnId="72"/>
      <queryTableField id="73" name="KOD_klas" tableColumnId="73"/>
      <queryTableField id="74" name="D_mod" tableColumnId="7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14AD9BE-8BBE-4EDD-89AD-DAED7AF0156A}" name="Raport" displayName="Raport" ref="A1:P2" tableType="queryTable" totalsRowShown="0" headerRowDxfId="96" dataDxfId="95">
  <autoFilter ref="A1:P2" xr:uid="{391BBC3F-C3C0-4930-84A4-B1B3AAD3D322}"/>
  <tableColumns count="16">
    <tableColumn id="17" xr3:uid="{13BC3FFC-4279-4C84-9195-05F1D9A2CBE4}" uniqueName="17" name="Nr inw." queryTableFieldId="17" dataDxfId="94"/>
    <tableColumn id="2" xr3:uid="{1DA4EA06-4375-40CF-95CC-71C51E39D847}" uniqueName="2" name="Ulica" queryTableFieldId="2" dataDxfId="93"/>
    <tableColumn id="3" xr3:uid="{33D6F35B-6B0B-42FF-9637-38F43431CF43}" uniqueName="3" name="Nr posesji" queryTableFieldId="3" dataDxfId="92"/>
    <tableColumn id="4" xr3:uid="{1953BDDE-22FD-4DDC-B84B-E1E24DF5E615}" uniqueName="4" name="Obreb" queryTableFieldId="4" dataDxfId="91"/>
    <tableColumn id="5" xr3:uid="{A01E158B-B85C-41AC-8ACC-BC57BB5982A8}" uniqueName="5" name="Nr działki" queryTableFieldId="5" dataDxfId="90"/>
    <tableColumn id="6" xr3:uid="{704EBE8A-28D4-4CB1-9ED1-D864A8863DE2}" uniqueName="6" name="Nazwa polska" queryTableFieldId="6" dataDxfId="89"/>
    <tableColumn id="7" xr3:uid="{423A1490-FA78-4588-A027-75EBEE0F789A}" uniqueName="7" name="Nazwa łacińska" queryTableFieldId="7" dataDxfId="88"/>
    <tableColumn id="8" xr3:uid="{E7B15106-A014-4F7F-B7F2-46FBE5D5468D}" uniqueName="8" name="Nazwa inna" queryTableFieldId="8" dataDxfId="87"/>
    <tableColumn id="9" xr3:uid="{92298309-98F5-4A1C-87D2-8EDDEF2932B2}" uniqueName="9" name="Obwód na wysokości 5 cm" queryTableFieldId="9" dataDxfId="86"/>
    <tableColumn id="10" xr3:uid="{DA4BC945-108F-4D3E-88F8-7A8CEC1C27AF}" uniqueName="10" name="Obwód na wysokości 130 cm" queryTableFieldId="10" dataDxfId="85"/>
    <tableColumn id="18" xr3:uid="{8DF89FA3-78D3-4B9E-9A47-25066A2FCCCE}" uniqueName="18" name="Wysokość" queryTableFieldId="19"/>
    <tableColumn id="12" xr3:uid="{9BE9A0B8-95EC-49A1-9764-EB32CAE5D0D0}" uniqueName="12" name="Średnica korony / pole pow. krzewów [m2]" queryTableFieldId="12" dataDxfId="84"/>
    <tableColumn id="13" xr3:uid="{BD241312-81C3-49F0-909A-9CE037150C6A}" uniqueName="13" name="Data zasadzenia" queryTableFieldId="13" dataDxfId="83"/>
    <tableColumn id="14" xr3:uid="{A15901B3-BADD-4374-A79E-BF5221591DEC}" uniqueName="14" name="Stan zdrowia" queryTableFieldId="14" dataDxfId="82"/>
    <tableColumn id="15" xr3:uid="{ECEAFBBB-1CC9-49A5-AEC9-6CC4C01DB1EE}" uniqueName="15" name="Kolizja z inwestycją" queryTableFieldId="15" dataDxfId="81"/>
    <tableColumn id="16" xr3:uid="{59689C71-141B-4068-95AC-5022F2021242}" uniqueName="16" name="Rodzaj kolizji" queryTableFieldId="16" dataDxfId="8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D877406-F472-43E4-9E64-156051A601C8}" name="Baza_2" displayName="Baza_2" ref="A1:BV2" tableType="queryTable" totalsRowShown="0">
  <autoFilter ref="A1:BV2" xr:uid="{AD877406-F472-43E4-9E64-156051A601C8}"/>
  <sortState ref="A2:BV2">
    <sortCondition ref="B1:B2"/>
  </sortState>
  <tableColumns count="74">
    <tableColumn id="75" xr3:uid="{B7D2CDCE-FB1D-49A2-8715-DF06D88AB097}" uniqueName="75" name="KOD" queryTableFieldId="1" dataDxfId="79"/>
    <tableColumn id="2" xr3:uid="{C0C8001A-2203-40E4-AF39-79EAABC82457}" uniqueName="2" name="Nr_obiek" queryTableFieldId="2" dataDxfId="78"/>
    <tableColumn id="3" xr3:uid="{E9458770-51A7-4ACC-BCBA-AF3AA49863DF}" uniqueName="3" name="Zadanie" queryTableFieldId="3" dataDxfId="77"/>
    <tableColumn id="4" xr3:uid="{50B3C162-56AF-479B-9657-29021AED970C}" uniqueName="4" name="Ad_ulica" queryTableFieldId="4" dataDxfId="76"/>
    <tableColumn id="5" xr3:uid="{D3D3A4C4-A5A2-45A3-BA71-CEC3082FB5BE}" uniqueName="5" name="Nr_pos" queryTableFieldId="5" dataDxfId="75"/>
    <tableColumn id="6" xr3:uid="{8A720757-2C1C-49C0-9D70-262B00EFBDFC}" uniqueName="6" name="Obreb" queryTableFieldId="6" dataDxfId="74"/>
    <tableColumn id="7" xr3:uid="{CEDEB030-FCC9-457F-90D5-A79DB264F905}" uniqueName="7" name="Nr_dz" queryTableFieldId="7" dataDxfId="73"/>
    <tableColumn id="8" xr3:uid="{6D493CE7-248D-494D-81A2-D8EB08E66ABD}" uniqueName="8" name="D_inwent" queryTableFieldId="8" dataDxfId="72"/>
    <tableColumn id="9" xr3:uid="{CC82B4F0-A345-4D10-9F5E-D38195F5F34A}" uniqueName="9" name="X" queryTableFieldId="9" dataDxfId="71"/>
    <tableColumn id="10" xr3:uid="{C57FF470-5812-4079-85CD-76C66D189D6E}" uniqueName="10" name="Y" queryTableFieldId="10" dataDxfId="70"/>
    <tableColumn id="11" xr3:uid="{7EE865AC-4B5D-4EB1-B543-7C342038BE46}" uniqueName="11" name="T_obiekt" queryTableFieldId="11" dataDxfId="69"/>
    <tableColumn id="12" xr3:uid="{3B322D49-0A68-402E-AD31-8F3E54A18A0A}" uniqueName="12" name="N_pl" queryTableFieldId="12" dataDxfId="68"/>
    <tableColumn id="13" xr3:uid="{163F92BE-A21C-430C-9700-E1F0292A3DD8}" uniqueName="13" name="N_lac" queryTableFieldId="13" dataDxfId="67"/>
    <tableColumn id="14" xr3:uid="{4F4E2E04-D70E-4E2A-A81D-B2CDDC3E478D}" uniqueName="14" name="N_inn" queryTableFieldId="14" dataDxfId="66"/>
    <tableColumn id="15" xr3:uid="{1AB18BFE-B585-46F3-B49F-E07DF232487E}" uniqueName="15" name="O_h5" queryTableFieldId="15" dataDxfId="65"/>
    <tableColumn id="16" xr3:uid="{EB6CCB28-BD07-43EC-8D3A-6942480A45E2}" uniqueName="16" name="O_h130" queryTableFieldId="16" dataDxfId="64"/>
    <tableColumn id="17" xr3:uid="{CB006EB9-6869-41E4-96AE-878FDFE6151F}" uniqueName="17" name="H" queryTableFieldId="17" dataDxfId="63"/>
    <tableColumn id="18" xr3:uid="{B25D8FC3-54AB-4A99-AD25-B0480C52A7D5}" uniqueName="18" name="Dn_kor" queryTableFieldId="18" dataDxfId="62"/>
    <tableColumn id="19" xr3:uid="{E1121B8E-2D8F-40F9-8268-D2DB83422E5A}" uniqueName="19" name="D_sadz" queryTableFieldId="19" dataDxfId="61"/>
    <tableColumn id="20" xr3:uid="{C0531D63-B9DC-4172-A4DB-5C15EE1335C3}" uniqueName="20" name="Nr_foto" queryTableFieldId="20" dataDxfId="60"/>
    <tableColumn id="21" xr3:uid="{146C971F-F677-4F83-862B-8015406288CD}" uniqueName="21" name="Format" queryTableFieldId="21" dataDxfId="59"/>
    <tableColumn id="22" xr3:uid="{E6F7F6E4-B77A-495E-84CB-184F478FAAF1}" uniqueName="22" name="X_foto" queryTableFieldId="22" dataDxfId="58"/>
    <tableColumn id="23" xr3:uid="{25FE5495-43A0-4B14-9B48-E52CF6EE33D0}" uniqueName="23" name="Y_foto" queryTableFieldId="23" dataDxfId="57"/>
    <tableColumn id="24" xr3:uid="{C7DE941D-0E1A-4DD0-9A13-374C42A95A01}" uniqueName="24" name="A_foto" queryTableFieldId="24" dataDxfId="56"/>
    <tableColumn id="25" xr3:uid="{08315297-8A14-4335-9451-4F72C2DF4724}" uniqueName="25" name="Link_f" queryTableFieldId="25" dataDxfId="55"/>
    <tableColumn id="26" xr3:uid="{F3782AB4-F855-4FF5-BBB4-1E36EE069DEE}" uniqueName="26" name="Link_f2" queryTableFieldId="26" dataDxfId="54"/>
    <tableColumn id="27" xr3:uid="{A55577DD-5EBF-406E-B406-35799653CE35}" uniqueName="27" name="Obumarle" queryTableFieldId="27" dataDxfId="53"/>
    <tableColumn id="28" xr3:uid="{D3F93D07-86B7-4BB2-BFD8-E87E7F4B8FE2}" uniqueName="28" name="Wypr" queryTableFieldId="28" dataDxfId="52"/>
    <tableColumn id="29" xr3:uid="{91375E6A-BA29-4A36-8DE1-575CC0FC5BB1}" uniqueName="29" name="Wypr_U" queryTableFieldId="29" dataDxfId="51"/>
    <tableColumn id="30" xr3:uid="{B3B2AA56-C47A-4591-8D7E-7B3D9C5E9D36}" uniqueName="30" name="Zamieraj" queryTableFieldId="30" dataDxfId="50"/>
    <tableColumn id="31" xr3:uid="{FE4C9AF9-8225-4D35-8C01-648F9C5DF9A7}" uniqueName="31" name="Ubytki" queryTableFieldId="31" dataDxfId="49"/>
    <tableColumn id="32" xr3:uid="{699815DD-1385-4F45-9237-C458C8CB1B8A}" uniqueName="32" name="Uby_kor" queryTableFieldId="32" dataDxfId="48"/>
    <tableColumn id="33" xr3:uid="{F7E5DD99-D01D-420D-BB9D-94DA94ED2228}" uniqueName="33" name="Jemiola" queryTableFieldId="33" dataDxfId="47"/>
    <tableColumn id="34" xr3:uid="{C0D2DE2F-0AD1-4BB9-995D-0CF9798AECD5}" uniqueName="34" name="Choroby" queryTableFieldId="34" dataDxfId="46"/>
    <tableColumn id="35" xr3:uid="{D4BA9BD7-E97D-44D2-B873-A67788FECAF7}" uniqueName="35" name="Chorob_u" queryTableFieldId="35" dataDxfId="45"/>
    <tableColumn id="36" xr3:uid="{81C29305-D6EB-43EC-8523-FF30CF38F34E}" uniqueName="36" name="Posu_kor" queryTableFieldId="36" dataDxfId="44"/>
    <tableColumn id="37" xr3:uid="{6A230945-BF2A-4CAC-8F03-D9B88E294B9E}" uniqueName="37" name="Owady" queryTableFieldId="37" dataDxfId="43"/>
    <tableColumn id="38" xr3:uid="{235C04D0-29A5-4FCC-9CC7-E242672C0678}" uniqueName="38" name="Owady_U" queryTableFieldId="38" dataDxfId="42"/>
    <tableColumn id="39" xr3:uid="{5A1B1C3B-D775-4C3D-9F66-A3A4C5BD866C}" uniqueName="39" name="Kszt_kor" queryTableFieldId="39" dataDxfId="41"/>
    <tableColumn id="40" xr3:uid="{41BE7BF0-37A4-42C4-9CD5-8DA0B97692C2}" uniqueName="40" name="Pochyl" queryTableFieldId="40" dataDxfId="40"/>
    <tableColumn id="41" xr3:uid="{2802FD68-8654-4D5F-AC1A-4D7C7EAF334C}" uniqueName="41" name="St_poch" queryTableFieldId="41" dataDxfId="39"/>
    <tableColumn id="42" xr3:uid="{F164FD26-B553-4863-8787-72D0B418796B}" uniqueName="42" name="Pekniec" queryTableFieldId="42" dataDxfId="38"/>
    <tableColumn id="43" xr3:uid="{3EF9C2EE-DCAB-40A8-B36B-D2FDC04CCAAD}" uniqueName="43" name="Uszkodz" queryTableFieldId="43" dataDxfId="37"/>
    <tableColumn id="44" xr3:uid="{5DE165E8-A04C-4095-8B4C-F6B93DA5AF16}" uniqueName="44" name="Uszk_U" queryTableFieldId="44" dataDxfId="36"/>
    <tableColumn id="45" xr3:uid="{17F8C82D-6D43-4A65-B0C6-5D0234CD82BF}" uniqueName="45" name="Zagroz" queryTableFieldId="45" dataDxfId="35"/>
    <tableColumn id="46" xr3:uid="{41E30520-8032-4957-8319-F2B19A221846}" uniqueName="46" name="Pek_pnia" queryTableFieldId="46" dataDxfId="34"/>
    <tableColumn id="47" xr3:uid="{1ACBD8D3-E2F6-46DE-B675-F2392C445510}" uniqueName="47" name="Pien_U" queryTableFieldId="47" dataDxfId="33"/>
    <tableColumn id="48" xr3:uid="{44526AE5-C801-4B9F-A463-014E6C281D19}" uniqueName="48" name="Syst_ko" queryTableFieldId="48" dataDxfId="32"/>
    <tableColumn id="49" xr3:uid="{5CCD2776-311B-498F-BF0A-7DFF82A50C17}" uniqueName="49" name="Inn_uszk" queryTableFieldId="49" dataDxfId="31"/>
    <tableColumn id="50" xr3:uid="{ED534EAC-C5E8-40FF-986C-FBEDA79EA03B}" uniqueName="50" name="Ochrona" queryTableFieldId="50" dataDxfId="30"/>
    <tableColumn id="51" xr3:uid="{ABD2D268-1B2B-43B8-9B5B-85D1EC30F4E1}" uniqueName="51" name="Rodz_gn" queryTableFieldId="51" dataDxfId="29"/>
    <tableColumn id="52" xr3:uid="{E4F7BA26-F4EB-41F6-9FAE-3C655789DE61}" uniqueName="52" name="Ochr_U" queryTableFieldId="52" dataDxfId="28"/>
    <tableColumn id="53" xr3:uid="{D47AFE70-7DA7-4C37-BB11-064CB7BD63D1}" uniqueName="53" name="Stan_zdr" queryTableFieldId="53" dataDxfId="27"/>
    <tableColumn id="54" xr3:uid="{75F0B5D5-922A-4366-AC29-ABE75F8831AA}" uniqueName="54" name="Pieleg" queryTableFieldId="54" dataDxfId="26"/>
    <tableColumn id="55" xr3:uid="{A254959E-A084-46E9-9E7C-18C8A44304FD}" uniqueName="55" name="Zdr_U" queryTableFieldId="55" dataDxfId="25"/>
    <tableColumn id="56" xr3:uid="{DA6F8D07-39AE-4AC1-9CF2-4DE7C555C377}" uniqueName="56" name="Do_wycin" queryTableFieldId="56" dataDxfId="24"/>
    <tableColumn id="57" xr3:uid="{BA3889DE-9EC9-4FD8-AA2B-FF517A94B3BF}" uniqueName="57" name="Term_wyc" queryTableFieldId="57" dataDxfId="23"/>
    <tableColumn id="58" xr3:uid="{110C1D3A-C286-4BA9-AFDD-A2FCF7288A88}" uniqueName="58" name="Wyc_u" queryTableFieldId="58" dataDxfId="22"/>
    <tableColumn id="59" xr3:uid="{807A60AB-A5F8-40B0-84F2-789CFA8A1DEE}" uniqueName="59" name="Kolizja" queryTableFieldId="59" dataDxfId="21"/>
    <tableColumn id="60" xr3:uid="{1D5D7C56-19A4-45FF-A055-8C5B65BFB3FB}" uniqueName="60" name="Rodz_kol" queryTableFieldId="60" dataDxfId="20"/>
    <tableColumn id="61" xr3:uid="{F6DE7355-0470-42C9-9FB2-DDD2D1CCE05F}" uniqueName="61" name="Term_kol" queryTableFieldId="61" dataDxfId="19"/>
    <tableColumn id="62" xr3:uid="{BF246768-4139-49BD-8F09-420CC0229D21}" uniqueName="62" name="Zab_kor" queryTableFieldId="62" dataDxfId="18"/>
    <tableColumn id="63" xr3:uid="{A78737AC-01AA-4AC5-A1F7-1EDB65242C96}" uniqueName="63" name="Term_zab" queryTableFieldId="63" dataDxfId="17"/>
    <tableColumn id="64" xr3:uid="{9926D916-B953-41E6-BCA8-BA60E5B10AA3}" uniqueName="64" name="Odr_korz" queryTableFieldId="64" dataDxfId="16"/>
    <tableColumn id="65" xr3:uid="{03D1C52D-FB68-48C8-81E0-0EBD9C181C7A}" uniqueName="65" name="Wyk_pod" queryTableFieldId="65" dataDxfId="15"/>
    <tableColumn id="66" xr3:uid="{112F5BAE-7F0D-4D48-9B44-7282D9648161}" uniqueName="66" name="Term_pod" queryTableFieldId="66" dataDxfId="14"/>
    <tableColumn id="67" xr3:uid="{7109C3E3-C192-4D34-A02C-45FEA134496B}" uniqueName="67" name="Ogolne_U" queryTableFieldId="67" dataDxfId="13"/>
    <tableColumn id="68" xr3:uid="{4A94826D-E800-4EF1-8AED-15F5C07C4472}" uniqueName="68" name="Tablicz" queryTableFieldId="68" dataDxfId="12"/>
    <tableColumn id="69" xr3:uid="{46415A97-F7A8-4AF2-83BB-ABF72B9C2727}" uniqueName="69" name="Rejon" queryTableFieldId="69" dataDxfId="11"/>
    <tableColumn id="76" xr3:uid="{1DC68B61-3500-4DEB-83E4-40FFB285C3B3}" uniqueName="76" name="Rosz_zab" queryTableFieldId="77"/>
    <tableColumn id="71" xr3:uid="{5FFBB239-14E7-452A-ABCE-96ACAAD0B1A8}" uniqueName="71" name="Inny_zab" queryTableFieldId="71" dataDxfId="10"/>
    <tableColumn id="72" xr3:uid="{A4759DDE-FF44-46C7-8DA3-F8CFD08B1F13}" uniqueName="72" name="klasa" queryTableFieldId="72" dataDxfId="9"/>
    <tableColumn id="73" xr3:uid="{3A1E6D78-F448-4063-ADEE-A7D57CFDFF31}" uniqueName="73" name="KOD_klas" queryTableFieldId="73" dataDxfId="8"/>
    <tableColumn id="74" xr3:uid="{D3321E09-632C-41B9-85E8-9C9A80D9E2A4}" uniqueName="74" name="D_mod" queryTableFieldId="74" dataDxfId="7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98792AC-818E-4A25-871D-9C38D77AC34A}" name="Baza" displayName="Baza" ref="A1:BW3" totalsRowShown="0">
  <autoFilter ref="A1:BW3" xr:uid="{808EBE80-BFC3-4D32-B3D9-94F4EAC38CD6}"/>
  <tableColumns count="75">
    <tableColumn id="1" xr3:uid="{95DE4715-8B1B-4497-9D51-5AE22FB0D986}" name="KOD"/>
    <tableColumn id="2" xr3:uid="{FC882EAB-FA5D-4050-A37F-33E634E7A515}" name="Nr_obiek"/>
    <tableColumn id="3" xr3:uid="{6B37C619-0941-4053-A345-D11B67D617D0}" name="Zadanie"/>
    <tableColumn id="4" xr3:uid="{BA68C0D9-1C6B-4477-B4A0-426ED5A38858}" name="Ad_ulica"/>
    <tableColumn id="5" xr3:uid="{B1B7306F-113E-44B1-A1CD-500D79AF5115}" name="Nr_pos"/>
    <tableColumn id="6" xr3:uid="{30129A9D-EF4F-40E1-83A0-974215679A76}" name="Obreb"/>
    <tableColumn id="7" xr3:uid="{8CEDF86C-7BE9-4538-A21C-3593B7A8FAC0}" name="Nr_dz"/>
    <tableColumn id="8" xr3:uid="{89BCC699-7E31-435C-8BE9-1015DCE12685}" name="D_inwent" dataDxfId="6"/>
    <tableColumn id="9" xr3:uid="{42066F90-DCEA-41A3-AFE4-B7EF24EABB32}" name="X"/>
    <tableColumn id="10" xr3:uid="{4BB324FD-46AE-4767-8CCB-CBA8E380F410}" name="Y"/>
    <tableColumn id="11" xr3:uid="{0D4034A6-3E3B-4B2D-B11D-A5BD91CC65EA}" name="T_obiekt"/>
    <tableColumn id="12" xr3:uid="{51600AD5-9322-40B0-B398-1860CBBF630F}" name="N_pl"/>
    <tableColumn id="13" xr3:uid="{F7D25E8A-A63F-407C-B70C-601D32A9BE25}" name="N_lac"/>
    <tableColumn id="14" xr3:uid="{85ECFBF0-30A9-4933-9A9C-E92BA71A8EDA}" name="N_inn"/>
    <tableColumn id="15" xr3:uid="{3E3313AF-5F6C-402F-A759-2336CDC963DD}" name="O_h5"/>
    <tableColumn id="16" xr3:uid="{7C61F5EF-FACE-4BB4-9F51-9181E9E7DD85}" name="O_h130"/>
    <tableColumn id="17" xr3:uid="{6E35623D-A616-4CB6-9857-9D38299DF6DC}" name="H"/>
    <tableColumn id="18" xr3:uid="{7CFC5DFF-5022-42C3-91F0-90B9F7913DE6}" name="Dn_kor"/>
    <tableColumn id="19" xr3:uid="{BECEF6E7-4038-4B77-ACF1-0565C64FFD45}" name="D_sadz" dataDxfId="5"/>
    <tableColumn id="20" xr3:uid="{A21AB786-2359-4335-891C-EE68A40AE6A2}" name="Nr_foto"/>
    <tableColumn id="21" xr3:uid="{257664DE-6C66-48C5-93C5-EF4E8DA9B35E}" name="Format"/>
    <tableColumn id="22" xr3:uid="{E622E009-1820-4E2E-AB4E-04758CC59698}" name="X_foto"/>
    <tableColumn id="23" xr3:uid="{F8865BDD-A3E9-43ED-8C83-F94642D0DE64}" name="Y_foto"/>
    <tableColumn id="24" xr3:uid="{EE4852BC-CE82-4C58-B04D-3504C1124029}" name="A_foto"/>
    <tableColumn id="25" xr3:uid="{B2F7F40A-78E1-416E-87C1-F9D1AC679A62}" name="Link_f"/>
    <tableColumn id="26" xr3:uid="{EB20ABA5-9AD6-4363-8DE6-9FE08C760776}" name="Link_f2"/>
    <tableColumn id="27" xr3:uid="{5AB9B664-134F-4D9D-8716-8FB748A7D8BD}" name="Link_f3"/>
    <tableColumn id="28" xr3:uid="{BBA0E697-F7FB-4E2A-9CD5-BEEAF3FCF388}" name="Obumarle"/>
    <tableColumn id="29" xr3:uid="{4C10BCCD-5491-42A1-8004-2F60D0D40324}" name="Wypr"/>
    <tableColumn id="30" xr3:uid="{4D86525D-A0EB-4B3C-B236-CDF5DD503435}" name="Wypr_U"/>
    <tableColumn id="31" xr3:uid="{AF803675-A670-41C9-9640-3D44224AE513}" name="Zamieraj"/>
    <tableColumn id="32" xr3:uid="{45DF59C4-A9A9-4BF3-88C6-5E464EE95BF2}" name="Ubytki"/>
    <tableColumn id="33" xr3:uid="{1B2FFF82-CD1E-44A7-99F9-E598273BA604}" name="Uby_kor"/>
    <tableColumn id="34" xr3:uid="{8338CFCB-7E1D-479C-95E7-73DA5C9EA1D6}" name="Jemiola"/>
    <tableColumn id="35" xr3:uid="{D1792D5A-6B4D-407B-9646-F7F2F26E7AA9}" name="Choroby"/>
    <tableColumn id="36" xr3:uid="{1D8AA4CF-5CEE-4543-925F-7F4068117AAB}" name="Chorob_u"/>
    <tableColumn id="37" xr3:uid="{16AB1E4D-0AF8-4EB5-B106-F2B7ABD921EF}" name="Posu_kor"/>
    <tableColumn id="38" xr3:uid="{ECCF887C-B8CA-48BC-813A-2101336E6C2A}" name="Owady"/>
    <tableColumn id="39" xr3:uid="{B0AE191A-43B3-4271-9DDD-F9DB48811645}" name="Owady_U"/>
    <tableColumn id="40" xr3:uid="{EBADE1B2-0FE5-4F6D-9EF9-ECE3DB1A90EC}" name="Kszt_kor"/>
    <tableColumn id="41" xr3:uid="{09A17578-6436-40A8-8613-E148E70C93DE}" name="Pochyl"/>
    <tableColumn id="42" xr3:uid="{C13B82F0-736C-425C-9148-97F95463C7C3}" name="St_poch"/>
    <tableColumn id="43" xr3:uid="{46D50166-910D-4EBD-BAF6-AE7B2AC804A4}" name="Pekniec"/>
    <tableColumn id="44" xr3:uid="{3186BE37-A595-4494-972B-393C41229C62}" name="Uszkodz"/>
    <tableColumn id="45" xr3:uid="{7FC5BBD6-AA36-4C20-A6BE-F4ADE4783F20}" name="Uszk_U"/>
    <tableColumn id="46" xr3:uid="{A76A9E1E-3AF0-4BB9-86ED-77397A52941D}" name="Zagroz"/>
    <tableColumn id="47" xr3:uid="{9BFEE44C-0A0E-4A4D-BEF8-F8B06A12258F}" name="Pek_pnia"/>
    <tableColumn id="48" xr3:uid="{CB0CAED9-CBCA-44DA-BB1E-0827301E50AA}" name="Pien_U"/>
    <tableColumn id="49" xr3:uid="{C2FDE323-86A4-4ABE-8A75-F5C50381D4A6}" name="Syst_ko"/>
    <tableColumn id="50" xr3:uid="{1429E94F-04AF-472B-BF48-C4CABAA6D464}" name="Inn_uszk"/>
    <tableColumn id="51" xr3:uid="{2680B14F-6226-411E-AB58-E5D47A5FB704}" name="Ochrona"/>
    <tableColumn id="52" xr3:uid="{8A40E324-6EDB-4E74-8CB0-C144016DE769}" name="Rodz_gn"/>
    <tableColumn id="53" xr3:uid="{21409EA2-26AF-4DA5-8C97-08E04D1F556E}" name="Ochr_U"/>
    <tableColumn id="54" xr3:uid="{AA057572-6B9E-4E12-8059-99FC897E58C4}" name="Stan_zdr"/>
    <tableColumn id="55" xr3:uid="{40EF74F8-7587-462C-9A60-7DD1C89791D3}" name="Pieleg"/>
    <tableColumn id="56" xr3:uid="{787E89BC-9249-4101-8DCA-B8701131AE36}" name="Zdr_U"/>
    <tableColumn id="57" xr3:uid="{E7E739D9-033B-41B2-8BE4-98893252666B}" name="Do_wycin"/>
    <tableColumn id="58" xr3:uid="{056ACB02-E362-4D59-8BE7-F81A88B88E9B}" name="Term_wyc"/>
    <tableColumn id="59" xr3:uid="{0FAF8F9C-9605-469F-BC62-2613C1373D7D}" name="Wyc_u"/>
    <tableColumn id="60" xr3:uid="{4C26C389-B63E-4A17-855F-BE1C6423C340}" name="Kolizja"/>
    <tableColumn id="61" xr3:uid="{35F47355-0B58-4C03-B28B-83C494B6C0CC}" name="Rodz_kol"/>
    <tableColumn id="62" xr3:uid="{2C56BC4A-087B-482C-B32C-883A1E101F17}" name="Term_kol"/>
    <tableColumn id="63" xr3:uid="{0C1ECE58-3B9A-4D20-9BFD-FC8A2A8CEBE4}" name="Zab_kor"/>
    <tableColumn id="64" xr3:uid="{D0956650-217B-43EB-B6AD-7552D8A8C8A6}" name="Term_zab"/>
    <tableColumn id="65" xr3:uid="{E83ED863-36EB-40BD-814E-409771A3F84A}" name="Odr_korz"/>
    <tableColumn id="66" xr3:uid="{2DC2AB23-B557-4745-ADC2-CA1BF3435890}" name="Wyk_pod"/>
    <tableColumn id="67" xr3:uid="{835E8F62-F5B8-4768-A7A4-EEBB8C33037A}" name="Term_pod"/>
    <tableColumn id="68" xr3:uid="{FB1CDFC0-F26E-42AD-8A7F-EED7429F8A01}" name="Ogolne_U"/>
    <tableColumn id="69" xr3:uid="{3751B775-E3B0-48C1-99A6-78F21AFAF1FE}" name="Tablicz"/>
    <tableColumn id="70" xr3:uid="{EFEEE9AA-8DD9-49F9-97DD-BA07603A4C0B}" name="Rejon"/>
    <tableColumn id="71" xr3:uid="{76F0BF18-CC4D-4267-9634-96E5DFFE37BB}" name="Rosz_zab"/>
    <tableColumn id="72" xr3:uid="{D6DCD51D-0660-47FB-A79C-244C266882B3}" name="Inny_zab"/>
    <tableColumn id="73" xr3:uid="{1B05A6DA-B7FF-4314-8B4B-45F40A836234}" name="klasa"/>
    <tableColumn id="74" xr3:uid="{75872965-B61C-4E3B-A572-1F45F35B4535}" name="KOD_klas" dataDxfId="4"/>
    <tableColumn id="75" xr3:uid="{B2B3DC76-577F-4B38-BAB5-A0ED25458646}" name="D_mod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8B2F35-30BF-49E9-8352-A8E6EE7E062B}" name="Gatunki" displayName="Gatunki" ref="A1:E224" totalsRowShown="0">
  <autoFilter ref="A1:E224" xr:uid="{C17F309E-1657-4B95-9285-DE83E85530C7}"/>
  <sortState ref="A2:E224">
    <sortCondition ref="A1:A224"/>
  </sortState>
  <tableColumns count="5">
    <tableColumn id="1" xr3:uid="{5A992147-4F48-4912-8C2D-906854D2A6DD}" name="Lp."/>
    <tableColumn id="2" xr3:uid="{FAB48D89-E035-462D-BEF0-B9E5E701A0DD}" name="Nazwa" dataDxfId="2"/>
    <tableColumn id="3" xr3:uid="{61A1E694-53DB-4659-807A-CAE339781B6D}" name="Nazwa polska" dataDxfId="1">
      <calculatedColumnFormula>LEFT(Gatunki[[#This Row],[Nazwa]],SEARCH(" ",Gatunki[[#This Row],[Nazwa]],SEARCH(" ",Gatunki[[#This Row],[Nazwa]],1)+1)-1)</calculatedColumnFormula>
    </tableColumn>
    <tableColumn id="4" xr3:uid="{6714953B-C828-4297-856B-E06C70CF2E37}" name="Nazwa łacińska" dataDxfId="0">
      <calculatedColumnFormula>TRIM(SUBSTITUTE(Gatunki[[#This Row],[Nazwa]],Gatunki[[#This Row],[Nazwa polska]],""))</calculatedColumnFormula>
    </tableColumn>
    <tableColumn id="5" xr3:uid="{E4FA68BB-D135-4784-9FC9-959232644D10}" name="Klasa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A19CDF-1177-43D7-9BFC-CD7A28E9E31F}" name="Ulice" displayName="Ulice" ref="A1:C2389" totalsRowShown="0">
  <autoFilter ref="A1:C2389" xr:uid="{344D9224-D129-4492-9D07-F6389657675B}"/>
  <sortState ref="A2:C2389">
    <sortCondition ref="C1:C2389"/>
  </sortState>
  <tableColumns count="3">
    <tableColumn id="1" xr3:uid="{F7857B61-F43B-43D1-9C1C-ECA3568EC58D}" name="id"/>
    <tableColumn id="2" xr3:uid="{18A96E1E-2A8E-4F26-819A-50F610F10E49}" name="wartosc"/>
    <tableColumn id="3" xr3:uid="{4E071FCA-E2EB-497D-986F-6B3AB8ABD02B}" name="opi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3.vml"/><Relationship Id="rId9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48F62-CBE5-4F05-BADE-09E2AAD4C8B7}">
  <sheetPr>
    <tabColor rgb="FFFFFF00"/>
  </sheetPr>
  <dimension ref="A1:I22"/>
  <sheetViews>
    <sheetView tabSelected="1" view="pageLayout" topLeftCell="A2" zoomScaleNormal="100" workbookViewId="0">
      <selection activeCell="F31" sqref="F31"/>
    </sheetView>
  </sheetViews>
  <sheetFormatPr defaultRowHeight="15" x14ac:dyDescent="0.25"/>
  <sheetData>
    <row r="1" spans="1:9" x14ac:dyDescent="0.25">
      <c r="A1" s="72" t="s">
        <v>3748</v>
      </c>
    </row>
    <row r="2" spans="1:9" x14ac:dyDescent="0.25">
      <c r="A2" s="72" t="s">
        <v>3749</v>
      </c>
    </row>
    <row r="3" spans="1:9" x14ac:dyDescent="0.25">
      <c r="A3" s="73"/>
    </row>
    <row r="4" spans="1:9" x14ac:dyDescent="0.25">
      <c r="A4" s="73"/>
    </row>
    <row r="5" spans="1:9" x14ac:dyDescent="0.25">
      <c r="A5" s="73"/>
    </row>
    <row r="7" spans="1:9" x14ac:dyDescent="0.25">
      <c r="A7" s="74"/>
    </row>
    <row r="16" spans="1:9" ht="32.25" x14ac:dyDescent="0.25">
      <c r="A16" s="75" t="s">
        <v>3750</v>
      </c>
      <c r="B16" s="75"/>
      <c r="C16" s="75"/>
      <c r="D16" s="75"/>
      <c r="E16" s="75"/>
      <c r="F16" s="75"/>
      <c r="G16" s="75"/>
      <c r="H16" s="75"/>
      <c r="I16" s="75"/>
    </row>
    <row r="19" spans="1:9" ht="19.5" customHeight="1" x14ac:dyDescent="0.25">
      <c r="A19" s="76" t="s">
        <v>3751</v>
      </c>
      <c r="B19" s="77"/>
      <c r="C19" s="77"/>
      <c r="D19" s="77"/>
      <c r="E19" s="77"/>
      <c r="F19" s="77"/>
      <c r="G19" s="77"/>
      <c r="H19" s="77"/>
      <c r="I19" s="77"/>
    </row>
    <row r="20" spans="1:9" x14ac:dyDescent="0.25">
      <c r="A20" s="77"/>
      <c r="B20" s="77"/>
      <c r="C20" s="77"/>
      <c r="D20" s="77"/>
      <c r="E20" s="77"/>
      <c r="F20" s="77"/>
      <c r="G20" s="77"/>
      <c r="H20" s="77"/>
      <c r="I20" s="77"/>
    </row>
    <row r="21" spans="1:9" x14ac:dyDescent="0.25">
      <c r="A21" s="77"/>
      <c r="B21" s="77"/>
      <c r="C21" s="77"/>
      <c r="D21" s="77"/>
      <c r="E21" s="77"/>
      <c r="F21" s="77"/>
      <c r="G21" s="77"/>
      <c r="H21" s="77"/>
      <c r="I21" s="77"/>
    </row>
    <row r="22" spans="1:9" x14ac:dyDescent="0.25">
      <c r="A22" s="77"/>
      <c r="B22" s="77"/>
      <c r="C22" s="77"/>
      <c r="D22" s="77"/>
      <c r="E22" s="77"/>
      <c r="F22" s="77"/>
      <c r="G22" s="77"/>
      <c r="H22" s="77"/>
      <c r="I22" s="77"/>
    </row>
  </sheetData>
  <mergeCells count="2">
    <mergeCell ref="A16:I16"/>
    <mergeCell ref="A19:I22"/>
  </mergeCells>
  <pageMargins left="0.9895833333333333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2052" r:id="rId4">
          <objectPr defaultSize="0" autoPict="0" r:id="rId5">
            <anchor moveWithCells="1" sizeWithCells="1">
              <from>
                <xdr:col>0</xdr:col>
                <xdr:colOff>161925</xdr:colOff>
                <xdr:row>3</xdr:row>
                <xdr:rowOff>76200</xdr:rowOff>
              </from>
              <to>
                <xdr:col>4</xdr:col>
                <xdr:colOff>323850</xdr:colOff>
                <xdr:row>12</xdr:row>
                <xdr:rowOff>180975</xdr:rowOff>
              </to>
            </anchor>
          </objectPr>
        </oleObject>
      </mc:Choice>
      <mc:Fallback>
        <oleObject progId="PBrush" shapeId="205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0C449-D2B8-4DA1-9965-2C70DC66BEA0}">
  <sheetPr codeName="Arkusz2">
    <tabColor rgb="FF92D050"/>
  </sheetPr>
  <dimension ref="A1:BW178"/>
  <sheetViews>
    <sheetView zoomScale="110" zoomScaleNormal="110" zoomScaleSheetLayoutView="145" workbookViewId="0">
      <selection activeCell="T29" sqref="T29:U32"/>
    </sheetView>
  </sheetViews>
  <sheetFormatPr defaultColWidth="9.5703125" defaultRowHeight="11.25" x14ac:dyDescent="0.25"/>
  <cols>
    <col min="1" max="1" width="15.140625" style="3" customWidth="1"/>
    <col min="2" max="2" width="11.140625" style="3" customWidth="1"/>
    <col min="3" max="3" width="11.28515625" style="3" customWidth="1"/>
    <col min="4" max="4" width="11.42578125" style="3" customWidth="1"/>
    <col min="5" max="5" width="12.28515625" style="3" customWidth="1"/>
    <col min="6" max="6" width="11.42578125" style="3" customWidth="1"/>
    <col min="7" max="7" width="9.7109375" style="3" customWidth="1"/>
    <col min="8" max="8" width="10.28515625" style="3" customWidth="1"/>
    <col min="9" max="9" width="9.5703125" style="3"/>
    <col min="10" max="11" width="9.5703125" style="3" customWidth="1"/>
    <col min="12" max="12" width="10" style="3" customWidth="1"/>
    <col min="13" max="25" width="9.5703125" style="3" customWidth="1"/>
    <col min="26" max="26" width="11.85546875" style="3" customWidth="1"/>
    <col min="27" max="27" width="10" style="40" bestFit="1" customWidth="1"/>
    <col min="28" max="48" width="9.5703125" style="3" customWidth="1"/>
    <col min="49" max="49" width="10.28515625" style="3" customWidth="1"/>
    <col min="50" max="58" width="9.5703125" style="3" customWidth="1"/>
    <col min="59" max="74" width="9.5703125" style="3"/>
    <col min="75" max="75" width="12.85546875" style="3" bestFit="1" customWidth="1"/>
    <col min="76" max="16384" width="9.5703125" style="3"/>
  </cols>
  <sheetData>
    <row r="1" spans="1:27" ht="15" customHeight="1" x14ac:dyDescent="0.25">
      <c r="A1" s="85" t="s">
        <v>152</v>
      </c>
      <c r="B1" s="85"/>
      <c r="C1" s="85"/>
      <c r="D1" s="85"/>
      <c r="E1" s="85"/>
      <c r="F1" s="85"/>
      <c r="G1" s="85"/>
      <c r="H1" s="85"/>
      <c r="J1" s="63" t="s">
        <v>3242</v>
      </c>
    </row>
    <row r="2" spans="1:27" ht="15" customHeight="1" thickBot="1" x14ac:dyDescent="0.3">
      <c r="A2" s="12" t="s">
        <v>3596</v>
      </c>
      <c r="B2" s="13"/>
      <c r="C2" s="14" t="s">
        <v>3597</v>
      </c>
      <c r="D2" s="80"/>
      <c r="E2" s="80"/>
      <c r="F2" s="80"/>
      <c r="G2" s="80"/>
      <c r="H2" s="80"/>
      <c r="J2" s="81" t="s">
        <v>3243</v>
      </c>
      <c r="K2" s="81"/>
      <c r="L2" s="81"/>
      <c r="M2" s="81"/>
      <c r="N2" s="81"/>
      <c r="O2" s="81"/>
      <c r="P2" s="81"/>
      <c r="Q2" s="81"/>
      <c r="R2" s="81"/>
      <c r="S2" s="81"/>
    </row>
    <row r="3" spans="1:27" ht="15" customHeight="1" thickBot="1" x14ac:dyDescent="0.3">
      <c r="A3" s="12" t="s">
        <v>3180</v>
      </c>
      <c r="B3" s="90"/>
      <c r="C3" s="90"/>
      <c r="D3" s="90"/>
      <c r="E3" s="90"/>
      <c r="F3" s="82" t="s">
        <v>3234</v>
      </c>
      <c r="G3" s="82"/>
      <c r="H3" s="71"/>
      <c r="J3" s="6" t="s">
        <v>3246</v>
      </c>
      <c r="K3" s="11"/>
      <c r="L3" s="6"/>
      <c r="M3" s="107" t="s">
        <v>3277</v>
      </c>
      <c r="N3" s="107"/>
      <c r="O3" s="107"/>
      <c r="P3" s="107"/>
      <c r="Q3" s="107"/>
      <c r="R3" s="107"/>
      <c r="S3" s="107"/>
    </row>
    <row r="4" spans="1:27" ht="15" customHeight="1" thickBot="1" x14ac:dyDescent="0.3">
      <c r="A4" s="12" t="s">
        <v>3593</v>
      </c>
      <c r="B4" s="13"/>
      <c r="C4" s="14" t="s">
        <v>3594</v>
      </c>
      <c r="D4" s="95"/>
      <c r="E4" s="95"/>
      <c r="F4" s="82" t="s">
        <v>3595</v>
      </c>
      <c r="G4" s="82"/>
      <c r="H4" s="25"/>
      <c r="J4" s="81" t="s">
        <v>3244</v>
      </c>
      <c r="K4" s="81"/>
      <c r="L4" s="81"/>
      <c r="M4" s="81"/>
      <c r="N4" s="81"/>
      <c r="O4" s="81"/>
      <c r="P4" s="81"/>
      <c r="Q4" s="81"/>
      <c r="R4" s="81"/>
      <c r="S4" s="81"/>
    </row>
    <row r="5" spans="1:27" ht="15.75" customHeight="1" thickBot="1" x14ac:dyDescent="0.25">
      <c r="A5" s="82" t="s">
        <v>3181</v>
      </c>
      <c r="B5" s="82"/>
      <c r="C5" s="82"/>
      <c r="D5" s="82"/>
      <c r="E5" s="14" t="s">
        <v>3206</v>
      </c>
      <c r="F5" s="51"/>
      <c r="G5" s="14" t="s">
        <v>3205</v>
      </c>
      <c r="H5" s="56"/>
      <c r="J5" s="81" t="s">
        <v>3276</v>
      </c>
      <c r="K5" s="81"/>
      <c r="L5" s="103"/>
      <c r="M5" s="104"/>
      <c r="N5" s="105"/>
      <c r="O5" s="105"/>
      <c r="P5" s="106"/>
      <c r="Q5" s="6"/>
      <c r="R5" s="6"/>
      <c r="S5" s="6"/>
    </row>
    <row r="6" spans="1:27" ht="15" customHeight="1" x14ac:dyDescent="0.25">
      <c r="A6" s="87" t="s">
        <v>3185</v>
      </c>
      <c r="B6" s="87"/>
      <c r="C6" s="87"/>
      <c r="D6" s="87"/>
      <c r="E6" s="88" t="s">
        <v>3576</v>
      </c>
      <c r="F6" s="88"/>
      <c r="G6" s="88"/>
      <c r="H6" s="88"/>
      <c r="J6" s="81" t="s">
        <v>3245</v>
      </c>
      <c r="K6" s="81"/>
      <c r="L6" s="81"/>
      <c r="M6" s="81"/>
      <c r="N6" s="81"/>
      <c r="O6" s="81"/>
      <c r="P6" s="81"/>
      <c r="Q6" s="81"/>
      <c r="R6" s="81"/>
      <c r="S6" s="81"/>
    </row>
    <row r="7" spans="1:27" ht="15" customHeight="1" x14ac:dyDescent="0.25">
      <c r="A7" s="14" t="s">
        <v>3598</v>
      </c>
      <c r="B7" s="80"/>
      <c r="C7" s="80"/>
      <c r="D7" s="80"/>
      <c r="E7" s="88"/>
      <c r="F7" s="88"/>
      <c r="G7" s="88"/>
      <c r="H7" s="88"/>
      <c r="J7" s="81" t="s">
        <v>3278</v>
      </c>
      <c r="K7" s="81"/>
      <c r="L7" s="81"/>
      <c r="M7" s="81"/>
      <c r="N7" s="81"/>
      <c r="O7" s="81"/>
      <c r="P7" s="81"/>
      <c r="Q7" s="81"/>
      <c r="R7" s="81"/>
      <c r="S7" s="81"/>
    </row>
    <row r="8" spans="1:27" ht="15" customHeight="1" x14ac:dyDescent="0.25">
      <c r="A8" s="89" t="s">
        <v>3184</v>
      </c>
      <c r="B8" s="89"/>
      <c r="C8" s="89"/>
      <c r="D8" s="89"/>
      <c r="E8" s="88"/>
      <c r="F8" s="88"/>
      <c r="G8" s="88"/>
      <c r="H8" s="88"/>
      <c r="J8" s="81" t="s">
        <v>3279</v>
      </c>
      <c r="K8" s="81"/>
      <c r="L8" s="81"/>
      <c r="M8" s="81"/>
      <c r="N8" s="81"/>
      <c r="O8" s="81"/>
      <c r="P8" s="81"/>
      <c r="Q8" s="81"/>
      <c r="R8" s="81"/>
      <c r="S8" s="81"/>
    </row>
    <row r="9" spans="1:27" s="4" customFormat="1" ht="15" customHeight="1" x14ac:dyDescent="0.25">
      <c r="A9" s="82" t="s">
        <v>3599</v>
      </c>
      <c r="B9" s="82"/>
      <c r="C9" s="90"/>
      <c r="D9" s="90"/>
      <c r="E9" s="88"/>
      <c r="F9" s="88"/>
      <c r="G9" s="88"/>
      <c r="H9" s="88"/>
      <c r="J9" s="81" t="s">
        <v>3280</v>
      </c>
      <c r="K9" s="81"/>
      <c r="L9" s="81"/>
      <c r="M9" s="81"/>
      <c r="N9" s="81"/>
      <c r="O9" s="81"/>
      <c r="P9" s="81"/>
      <c r="Q9" s="81"/>
      <c r="R9" s="81"/>
      <c r="S9" s="81"/>
      <c r="AA9" s="40"/>
    </row>
    <row r="10" spans="1:27" ht="15" customHeight="1" x14ac:dyDescent="0.25">
      <c r="A10" s="82" t="s">
        <v>3600</v>
      </c>
      <c r="B10" s="82"/>
      <c r="C10" s="100" t="str">
        <f>IFERROR(VLOOKUP(C9,Słownik_Gatunki!C1:D224,2,FALSE),"")</f>
        <v/>
      </c>
      <c r="D10" s="101"/>
      <c r="E10" s="88"/>
      <c r="F10" s="88"/>
      <c r="G10" s="88"/>
      <c r="H10" s="88"/>
      <c r="J10" s="81" t="s">
        <v>3282</v>
      </c>
      <c r="K10" s="81"/>
      <c r="L10" s="81"/>
      <c r="M10" s="10"/>
      <c r="N10" s="81" t="s">
        <v>3283</v>
      </c>
      <c r="O10" s="81"/>
      <c r="P10" s="81"/>
      <c r="Q10" s="5"/>
      <c r="R10" s="5"/>
      <c r="S10" s="5"/>
    </row>
    <row r="11" spans="1:27" ht="15" customHeight="1" x14ac:dyDescent="0.25">
      <c r="A11" s="82" t="s">
        <v>3601</v>
      </c>
      <c r="B11" s="82"/>
      <c r="C11" s="50"/>
      <c r="D11" s="24"/>
      <c r="E11" s="88"/>
      <c r="F11" s="88"/>
      <c r="G11" s="88"/>
      <c r="H11" s="88"/>
      <c r="J11" s="81" t="s">
        <v>3284</v>
      </c>
      <c r="K11" s="81"/>
      <c r="L11" s="81"/>
      <c r="M11" s="9"/>
      <c r="N11" s="81" t="s">
        <v>3286</v>
      </c>
      <c r="O11" s="81"/>
      <c r="P11" s="81"/>
      <c r="Q11" s="7"/>
      <c r="R11" s="7"/>
      <c r="S11" s="7"/>
    </row>
    <row r="12" spans="1:27" ht="14.25" customHeight="1" x14ac:dyDescent="0.25">
      <c r="A12" s="80"/>
      <c r="B12" s="80"/>
      <c r="C12" s="80"/>
      <c r="D12" s="80"/>
      <c r="E12" s="88"/>
      <c r="F12" s="88"/>
      <c r="G12" s="88"/>
      <c r="H12" s="88"/>
      <c r="J12" s="81" t="s">
        <v>3285</v>
      </c>
      <c r="K12" s="81"/>
      <c r="L12" s="81"/>
      <c r="N12" s="81" t="s">
        <v>3287</v>
      </c>
      <c r="O12" s="81"/>
      <c r="P12" s="81"/>
    </row>
    <row r="13" spans="1:27" ht="11.25" customHeight="1" x14ac:dyDescent="0.25">
      <c r="A13" s="12" t="s">
        <v>3196</v>
      </c>
      <c r="B13" s="14" t="s">
        <v>3195</v>
      </c>
      <c r="C13" s="93"/>
      <c r="D13" s="80"/>
      <c r="E13" s="88"/>
      <c r="F13" s="88"/>
      <c r="G13" s="88"/>
      <c r="H13" s="88"/>
      <c r="J13" s="81" t="s">
        <v>3288</v>
      </c>
      <c r="K13" s="81"/>
      <c r="L13" s="81"/>
      <c r="M13" s="81"/>
      <c r="N13" s="81"/>
      <c r="O13" s="81"/>
      <c r="P13" s="81"/>
      <c r="Q13" s="81"/>
      <c r="R13" s="81"/>
      <c r="S13" s="81"/>
    </row>
    <row r="14" spans="1:27" ht="15" customHeight="1" x14ac:dyDescent="0.25">
      <c r="A14" s="12" t="s">
        <v>3197</v>
      </c>
      <c r="B14" s="14" t="s">
        <v>3195</v>
      </c>
      <c r="C14" s="93"/>
      <c r="D14" s="80"/>
      <c r="E14" s="88"/>
      <c r="F14" s="88"/>
      <c r="G14" s="88"/>
      <c r="H14" s="88"/>
      <c r="J14" s="81" t="s">
        <v>3289</v>
      </c>
      <c r="K14" s="81"/>
      <c r="L14" s="81"/>
      <c r="M14" s="81"/>
      <c r="N14" s="81"/>
      <c r="O14" s="81"/>
      <c r="P14" s="81"/>
      <c r="Q14" s="81"/>
      <c r="R14" s="81"/>
      <c r="S14" s="81"/>
    </row>
    <row r="15" spans="1:27" ht="25.5" customHeight="1" x14ac:dyDescent="0.25">
      <c r="A15" s="12" t="s">
        <v>3607</v>
      </c>
      <c r="B15" s="14" t="s">
        <v>3195</v>
      </c>
      <c r="C15" s="93"/>
      <c r="D15" s="80"/>
      <c r="E15" s="88"/>
      <c r="F15" s="88"/>
      <c r="G15" s="88"/>
      <c r="H15" s="88"/>
      <c r="J15" s="81" t="s">
        <v>3290</v>
      </c>
      <c r="K15" s="81"/>
      <c r="L15" s="81"/>
      <c r="M15" s="81"/>
      <c r="N15" s="81"/>
      <c r="O15" s="81"/>
      <c r="P15" s="81"/>
      <c r="Q15" s="81"/>
      <c r="R15" s="81"/>
      <c r="S15" s="81"/>
      <c r="U15" s="54"/>
      <c r="V15" s="54"/>
      <c r="W15" s="54"/>
    </row>
    <row r="16" spans="1:27" ht="23.25" customHeight="1" x14ac:dyDescent="0.2">
      <c r="A16" s="12" t="s">
        <v>3590</v>
      </c>
      <c r="B16" s="14" t="s">
        <v>3591</v>
      </c>
      <c r="C16" s="93"/>
      <c r="D16" s="80"/>
      <c r="E16" s="88"/>
      <c r="F16" s="88"/>
      <c r="G16" s="88"/>
      <c r="H16" s="88"/>
      <c r="J16" s="81" t="s">
        <v>3291</v>
      </c>
      <c r="K16" s="81"/>
      <c r="L16" s="81"/>
      <c r="M16" s="81"/>
      <c r="N16" s="81"/>
      <c r="O16" s="81"/>
      <c r="P16" s="81"/>
      <c r="Q16" s="81"/>
      <c r="R16" s="81"/>
      <c r="S16" s="81"/>
      <c r="U16" s="55"/>
      <c r="V16" s="55"/>
      <c r="W16" s="54"/>
    </row>
    <row r="17" spans="1:32" ht="15" customHeight="1" x14ac:dyDescent="0.25">
      <c r="A17" s="12" t="s">
        <v>3200</v>
      </c>
      <c r="B17" s="14" t="s">
        <v>3268</v>
      </c>
      <c r="C17" s="92"/>
      <c r="D17" s="80"/>
      <c r="E17" s="88"/>
      <c r="F17" s="88"/>
      <c r="G17" s="88"/>
      <c r="H17" s="88"/>
      <c r="J17" s="81" t="s">
        <v>3358</v>
      </c>
      <c r="K17" s="81"/>
      <c r="L17" s="81"/>
      <c r="M17" s="81"/>
      <c r="N17" s="81"/>
      <c r="O17" s="81"/>
      <c r="P17" s="81"/>
      <c r="Q17" s="81"/>
      <c r="R17" s="81"/>
      <c r="S17" s="81"/>
      <c r="U17" s="53"/>
      <c r="V17" s="53"/>
      <c r="W17" s="54"/>
    </row>
    <row r="18" spans="1:32" ht="15" customHeight="1" x14ac:dyDescent="0.25">
      <c r="A18" s="87" t="s">
        <v>0</v>
      </c>
      <c r="B18" s="87"/>
      <c r="C18" s="87"/>
      <c r="D18" s="87"/>
      <c r="E18" s="88"/>
      <c r="F18" s="88"/>
      <c r="G18" s="88"/>
      <c r="H18" s="88"/>
      <c r="K18" s="102" t="s">
        <v>805</v>
      </c>
      <c r="L18" s="102"/>
      <c r="U18" s="54"/>
      <c r="V18" s="54"/>
    </row>
    <row r="19" spans="1:32" ht="15" customHeight="1" x14ac:dyDescent="0.25">
      <c r="A19" s="12" t="s">
        <v>3182</v>
      </c>
      <c r="B19" s="60"/>
      <c r="C19" s="17" t="s">
        <v>3603</v>
      </c>
      <c r="D19" s="18" t="s">
        <v>3187</v>
      </c>
      <c r="E19" s="88"/>
      <c r="F19" s="88"/>
      <c r="G19" s="88"/>
      <c r="H19" s="88"/>
      <c r="K19" s="102" t="s">
        <v>813</v>
      </c>
      <c r="L19" s="102"/>
      <c r="X19" s="59"/>
    </row>
    <row r="20" spans="1:32" ht="15" customHeight="1" x14ac:dyDescent="0.25">
      <c r="A20" s="82" t="s">
        <v>3183</v>
      </c>
      <c r="B20" s="82"/>
      <c r="C20" s="82"/>
      <c r="D20" s="82"/>
      <c r="E20" s="88"/>
      <c r="F20" s="88"/>
      <c r="G20" s="88"/>
      <c r="H20" s="88"/>
      <c r="K20" s="102" t="s">
        <v>807</v>
      </c>
      <c r="L20" s="102"/>
    </row>
    <row r="21" spans="1:32" ht="15" customHeight="1" x14ac:dyDescent="0.25">
      <c r="A21" s="12" t="s">
        <v>3213</v>
      </c>
      <c r="B21" s="67"/>
      <c r="C21" s="12" t="s">
        <v>3214</v>
      </c>
      <c r="D21" s="68"/>
      <c r="E21" s="88"/>
      <c r="F21" s="88"/>
      <c r="G21" s="88"/>
      <c r="H21" s="88"/>
      <c r="J21" s="81" t="s">
        <v>3575</v>
      </c>
      <c r="K21" s="81"/>
      <c r="L21" s="81"/>
      <c r="M21" s="81"/>
      <c r="N21" s="81"/>
      <c r="O21" s="81"/>
      <c r="P21" s="81"/>
      <c r="Q21" s="81"/>
      <c r="R21" s="81"/>
      <c r="S21" s="81"/>
    </row>
    <row r="22" spans="1:32" ht="21.75" customHeight="1" x14ac:dyDescent="0.25">
      <c r="A22" s="12" t="s">
        <v>3215</v>
      </c>
      <c r="B22" s="60"/>
      <c r="C22" s="12"/>
      <c r="D22" s="58" t="str">
        <f>HYPERLINK($K$3&amp;":\Inwentaryzacja zieleni\"&amp;$M$5&amp;"\Zdjęcia\"&amp;$B$19&amp;$D$19,"FOTO")</f>
        <v>FOTO</v>
      </c>
      <c r="E22" s="88"/>
      <c r="F22" s="88"/>
      <c r="G22" s="88"/>
      <c r="H22" s="88"/>
      <c r="J22" s="81" t="s">
        <v>3744</v>
      </c>
      <c r="K22" s="81"/>
      <c r="L22" s="81"/>
      <c r="M22" s="81"/>
      <c r="N22" s="81"/>
      <c r="O22" s="81"/>
      <c r="P22" s="81"/>
      <c r="Q22" s="61"/>
      <c r="R22" s="61"/>
      <c r="S22" s="61"/>
    </row>
    <row r="23" spans="1:32" ht="15" customHeight="1" x14ac:dyDescent="0.25">
      <c r="A23" s="85" t="s">
        <v>3188</v>
      </c>
      <c r="B23" s="85"/>
      <c r="C23" s="85"/>
      <c r="D23" s="85"/>
      <c r="E23" s="85"/>
      <c r="F23" s="85"/>
      <c r="G23" s="85"/>
      <c r="H23" s="85"/>
      <c r="J23" s="81"/>
      <c r="K23" s="81"/>
      <c r="L23" s="81"/>
      <c r="M23" s="81"/>
      <c r="N23" s="81"/>
      <c r="O23" s="81"/>
      <c r="P23" s="81"/>
      <c r="Q23" s="61"/>
      <c r="R23" s="61"/>
      <c r="S23" s="61"/>
    </row>
    <row r="24" spans="1:32" ht="24" customHeight="1" x14ac:dyDescent="0.25">
      <c r="A24" s="12" t="s">
        <v>1</v>
      </c>
      <c r="B24" s="20"/>
      <c r="C24" s="12" t="s">
        <v>3</v>
      </c>
      <c r="D24" s="20"/>
      <c r="E24" s="49" t="s">
        <v>3201</v>
      </c>
      <c r="F24" s="93"/>
      <c r="G24" s="80"/>
      <c r="H24" s="80"/>
      <c r="J24" s="81" t="s">
        <v>3724</v>
      </c>
      <c r="K24" s="81"/>
      <c r="L24" s="81"/>
      <c r="M24" s="81"/>
      <c r="N24" s="81"/>
      <c r="O24" s="81"/>
      <c r="P24" s="81"/>
      <c r="Q24" s="81"/>
      <c r="R24" s="81"/>
      <c r="X24" s="54"/>
      <c r="Y24" s="54"/>
      <c r="Z24" s="54"/>
      <c r="AA24" s="54"/>
      <c r="AB24" s="54"/>
      <c r="AC24" s="54"/>
      <c r="AD24" s="54"/>
      <c r="AE24" s="54"/>
      <c r="AF24" s="54"/>
    </row>
    <row r="25" spans="1:32" ht="24" customHeight="1" x14ac:dyDescent="0.25">
      <c r="A25" s="12" t="s">
        <v>2</v>
      </c>
      <c r="B25" s="20"/>
      <c r="C25" s="12" t="s">
        <v>15</v>
      </c>
      <c r="D25" s="20"/>
      <c r="E25" s="12" t="s">
        <v>3202</v>
      </c>
      <c r="F25" s="83"/>
      <c r="G25" s="83"/>
      <c r="H25" s="83"/>
      <c r="J25" s="108" t="s">
        <v>3719</v>
      </c>
      <c r="K25" s="108"/>
      <c r="L25" s="108"/>
      <c r="M25" s="108"/>
      <c r="N25" s="108"/>
      <c r="O25" s="108"/>
      <c r="P25" s="108"/>
      <c r="X25" s="54"/>
      <c r="Y25" s="54"/>
      <c r="Z25" s="54"/>
      <c r="AA25" s="54"/>
      <c r="AB25" s="54"/>
      <c r="AC25" s="54"/>
      <c r="AD25" s="54"/>
      <c r="AE25" s="54"/>
      <c r="AF25" s="54"/>
    </row>
    <row r="26" spans="1:32" ht="24" customHeight="1" x14ac:dyDescent="0.25">
      <c r="A26" s="12" t="s">
        <v>4</v>
      </c>
      <c r="B26" s="20"/>
      <c r="C26" s="12" t="s">
        <v>5</v>
      </c>
      <c r="D26" s="20"/>
      <c r="E26" s="12" t="s">
        <v>3204</v>
      </c>
      <c r="F26" s="93"/>
      <c r="G26" s="80"/>
      <c r="H26" s="80"/>
      <c r="J26" s="108" t="s">
        <v>3720</v>
      </c>
      <c r="K26" s="108"/>
      <c r="L26" s="108"/>
      <c r="M26" s="108"/>
      <c r="N26" s="108"/>
      <c r="O26" s="108"/>
      <c r="P26" s="108"/>
      <c r="X26" s="54"/>
      <c r="Y26" s="54"/>
      <c r="Z26" s="54"/>
      <c r="AA26" s="54"/>
      <c r="AB26" s="54"/>
      <c r="AC26" s="54"/>
      <c r="AD26" s="54"/>
      <c r="AE26" s="54"/>
      <c r="AF26" s="54"/>
    </row>
    <row r="27" spans="1:32" ht="24" customHeight="1" x14ac:dyDescent="0.25">
      <c r="A27" s="12" t="s">
        <v>3608</v>
      </c>
      <c r="B27" s="20"/>
      <c r="C27" s="12" t="s">
        <v>6</v>
      </c>
      <c r="D27" s="20"/>
      <c r="E27" s="12" t="s">
        <v>3238</v>
      </c>
      <c r="F27" s="94"/>
      <c r="G27" s="95"/>
      <c r="H27" s="95"/>
      <c r="J27" s="109" t="s">
        <v>3721</v>
      </c>
      <c r="K27" s="109"/>
      <c r="L27" s="109"/>
      <c r="M27" s="109"/>
      <c r="N27" s="109"/>
      <c r="O27" s="109"/>
      <c r="P27" s="109"/>
      <c r="X27" s="40"/>
      <c r="Y27" s="40"/>
    </row>
    <row r="28" spans="1:32" ht="24" customHeight="1" x14ac:dyDescent="0.25">
      <c r="A28" s="12" t="s">
        <v>3610</v>
      </c>
      <c r="B28" s="20"/>
      <c r="C28" s="12" t="s">
        <v>7</v>
      </c>
      <c r="D28" s="20"/>
      <c r="E28" s="12" t="s">
        <v>3207</v>
      </c>
      <c r="F28" s="96"/>
      <c r="G28" s="97"/>
      <c r="H28" s="98"/>
      <c r="J28" s="109" t="s">
        <v>3722</v>
      </c>
      <c r="K28" s="109"/>
      <c r="L28" s="109"/>
      <c r="M28" s="109"/>
      <c r="N28" s="109"/>
      <c r="O28" s="109"/>
      <c r="P28" s="109"/>
      <c r="S28" s="3" t="s">
        <v>3609</v>
      </c>
      <c r="X28" s="40"/>
      <c r="Z28" s="3" t="s">
        <v>3736</v>
      </c>
      <c r="AA28" s="40">
        <v>2</v>
      </c>
      <c r="AD28" s="3" t="s">
        <v>3729</v>
      </c>
      <c r="AE28" s="3" t="s">
        <v>3728</v>
      </c>
    </row>
    <row r="29" spans="1:32" ht="29.25" customHeight="1" x14ac:dyDescent="0.25">
      <c r="A29" s="12" t="s">
        <v>3229</v>
      </c>
      <c r="B29" s="20"/>
      <c r="C29" s="12" t="s">
        <v>8</v>
      </c>
      <c r="D29" s="20"/>
      <c r="E29" s="12" t="s">
        <v>3208</v>
      </c>
      <c r="F29" s="93"/>
      <c r="G29" s="80"/>
      <c r="H29" s="80"/>
      <c r="J29" s="109" t="s">
        <v>3725</v>
      </c>
      <c r="K29" s="109"/>
      <c r="L29" s="109"/>
      <c r="M29" s="109"/>
      <c r="N29" s="109"/>
      <c r="O29" s="109"/>
      <c r="P29" s="109"/>
      <c r="Q29" s="82" t="s">
        <v>3730</v>
      </c>
      <c r="R29" s="82"/>
      <c r="S29" s="82"/>
      <c r="T29" s="80"/>
      <c r="U29" s="80"/>
      <c r="X29" s="40"/>
      <c r="Z29" s="3" t="s">
        <v>3727</v>
      </c>
      <c r="AA29" s="40">
        <v>1</v>
      </c>
      <c r="AC29" s="3" t="s">
        <v>3738</v>
      </c>
      <c r="AD29" s="3" t="e">
        <f>LEFT(T29,FIND(",",T29,1)-1)*1</f>
        <v>#VALUE!</v>
      </c>
      <c r="AE29" s="3" t="e">
        <f>MID(T29,FIND(",",T29,1)+1,100)*1</f>
        <v>#VALUE!</v>
      </c>
    </row>
    <row r="30" spans="1:32" ht="18.75" customHeight="1" x14ac:dyDescent="0.25">
      <c r="A30" s="12" t="s">
        <v>9</v>
      </c>
      <c r="B30" s="20"/>
      <c r="C30" s="12" t="s">
        <v>3230</v>
      </c>
      <c r="D30" s="20"/>
      <c r="E30" s="12" t="s">
        <v>3231</v>
      </c>
      <c r="F30" s="93"/>
      <c r="G30" s="80"/>
      <c r="H30" s="80"/>
      <c r="J30" s="81" t="s">
        <v>3731</v>
      </c>
      <c r="K30" s="81"/>
      <c r="L30" s="81"/>
      <c r="M30" s="81"/>
      <c r="N30" s="81"/>
      <c r="O30" s="81"/>
      <c r="P30" s="81"/>
      <c r="Q30" s="82" t="s">
        <v>3735</v>
      </c>
      <c r="R30" s="82"/>
      <c r="S30" s="82"/>
      <c r="T30" s="80"/>
      <c r="U30" s="80"/>
      <c r="X30" s="40"/>
      <c r="Z30" s="3" t="s">
        <v>3726</v>
      </c>
      <c r="AA30" s="40">
        <f>PI()/2-RADIANS(T30)</f>
        <v>1.5707963267948966</v>
      </c>
    </row>
    <row r="31" spans="1:32" ht="19.5" customHeight="1" x14ac:dyDescent="0.25">
      <c r="A31" s="12" t="s">
        <v>3232</v>
      </c>
      <c r="B31" s="20"/>
      <c r="C31" s="82" t="s">
        <v>3604</v>
      </c>
      <c r="D31" s="82"/>
      <c r="E31" s="82"/>
      <c r="F31" s="93"/>
      <c r="G31" s="80"/>
      <c r="H31" s="80"/>
      <c r="J31" s="81" t="s">
        <v>3741</v>
      </c>
      <c r="K31" s="81"/>
      <c r="L31" s="81"/>
      <c r="M31" s="81"/>
      <c r="N31" s="81"/>
      <c r="O31" s="81"/>
      <c r="P31" s="81"/>
      <c r="Q31" s="82" t="s">
        <v>3734</v>
      </c>
      <c r="R31" s="82"/>
      <c r="S31" s="82"/>
      <c r="T31" s="80"/>
      <c r="U31" s="80"/>
      <c r="X31" s="40"/>
      <c r="Z31" s="3" t="s">
        <v>3729</v>
      </c>
      <c r="AA31" s="3" t="s">
        <v>3728</v>
      </c>
      <c r="AC31" s="62" t="s">
        <v>3740</v>
      </c>
      <c r="AD31" s="3" t="e">
        <f>ROUND(AD29-$T$31*Z33,3)</f>
        <v>#VALUE!</v>
      </c>
      <c r="AE31" s="62" t="e">
        <f>ROUND(AE29-$T$31*AA33,3)</f>
        <v>#VALUE!</v>
      </c>
    </row>
    <row r="32" spans="1:32" ht="19.5" customHeight="1" x14ac:dyDescent="0.25">
      <c r="A32" s="12" t="s">
        <v>10</v>
      </c>
      <c r="B32" s="20"/>
      <c r="C32" s="12" t="s">
        <v>3233</v>
      </c>
      <c r="D32" s="66"/>
      <c r="E32" s="12" t="s">
        <v>3235</v>
      </c>
      <c r="F32" s="93"/>
      <c r="G32" s="80"/>
      <c r="H32" s="80"/>
      <c r="J32" s="109" t="s">
        <v>3732</v>
      </c>
      <c r="K32" s="109"/>
      <c r="L32" s="109"/>
      <c r="M32" s="109"/>
      <c r="N32" s="109"/>
      <c r="O32" s="109"/>
      <c r="P32" s="109"/>
      <c r="Q32" s="82" t="s">
        <v>3733</v>
      </c>
      <c r="R32" s="82"/>
      <c r="S32" s="82"/>
      <c r="T32" s="80"/>
      <c r="U32" s="80"/>
      <c r="X32" s="40"/>
      <c r="Z32" s="3">
        <v>0</v>
      </c>
      <c r="AA32" s="40">
        <v>0</v>
      </c>
      <c r="AC32" s="3" t="s">
        <v>3739</v>
      </c>
      <c r="AD32" s="62" t="e">
        <f>LEFT(T32,FIND(",",T32,1)-1)*1</f>
        <v>#VALUE!</v>
      </c>
      <c r="AE32" s="62" t="e">
        <f>MID(T32,FIND(",",T32,1)+1,100)*1</f>
        <v>#VALUE!</v>
      </c>
    </row>
    <row r="33" spans="1:31" ht="17.25" customHeight="1" x14ac:dyDescent="0.25">
      <c r="A33" s="12" t="s">
        <v>3216</v>
      </c>
      <c r="B33" s="20"/>
      <c r="C33" s="12" t="s">
        <v>11</v>
      </c>
      <c r="D33" s="20"/>
      <c r="E33" s="12" t="s">
        <v>3236</v>
      </c>
      <c r="F33" s="93"/>
      <c r="G33" s="80"/>
      <c r="H33" s="80"/>
      <c r="X33" s="40"/>
      <c r="Z33" s="3">
        <f>ROUND(COS(AA30)*AA29,2)</f>
        <v>0</v>
      </c>
      <c r="AA33" s="3">
        <f>ROUND(SIN(AA30)*AA29,2)</f>
        <v>1</v>
      </c>
    </row>
    <row r="34" spans="1:31" ht="23.25" customHeight="1" x14ac:dyDescent="0.25">
      <c r="A34" s="12" t="s">
        <v>3217</v>
      </c>
      <c r="B34" s="20"/>
      <c r="C34" s="12" t="s">
        <v>3218</v>
      </c>
      <c r="D34" s="20"/>
      <c r="E34" s="12" t="s">
        <v>3237</v>
      </c>
      <c r="F34" s="93"/>
      <c r="G34" s="80"/>
      <c r="H34" s="80"/>
      <c r="J34" s="81" t="s">
        <v>3723</v>
      </c>
      <c r="K34" s="81"/>
      <c r="L34" s="81"/>
      <c r="M34" s="81"/>
      <c r="N34" s="81"/>
      <c r="O34" s="81"/>
      <c r="P34" s="81"/>
      <c r="X34" s="40"/>
      <c r="AC34" s="3" t="s">
        <v>3737</v>
      </c>
      <c r="AD34" s="3" t="e">
        <f>IF($AA$28=1,AD32,AD31)</f>
        <v>#VALUE!</v>
      </c>
      <c r="AE34" s="62" t="e">
        <f>IF($AA$28=1,AE32,AE31)</f>
        <v>#VALUE!</v>
      </c>
    </row>
    <row r="35" spans="1:31" ht="23.25" customHeight="1" x14ac:dyDescent="0.25">
      <c r="A35" s="12" t="s">
        <v>12</v>
      </c>
      <c r="B35" s="20"/>
      <c r="C35" s="12" t="s">
        <v>3219</v>
      </c>
      <c r="D35" s="69"/>
      <c r="E35" s="12" t="s">
        <v>3220</v>
      </c>
      <c r="F35" s="83"/>
      <c r="G35" s="83"/>
      <c r="H35" s="83"/>
      <c r="J35" s="81" t="s">
        <v>3742</v>
      </c>
      <c r="K35" s="81"/>
      <c r="L35" s="81"/>
      <c r="M35" s="81"/>
      <c r="N35" s="81"/>
      <c r="O35" s="81"/>
      <c r="P35" s="81"/>
      <c r="X35" s="40"/>
    </row>
    <row r="36" spans="1:31" ht="22.5" x14ac:dyDescent="0.25">
      <c r="A36" s="12" t="s">
        <v>3221</v>
      </c>
      <c r="B36" s="20"/>
      <c r="C36" s="12" t="s">
        <v>3222</v>
      </c>
      <c r="D36" s="20"/>
      <c r="E36" s="12" t="s">
        <v>3223</v>
      </c>
      <c r="F36" s="83"/>
      <c r="G36" s="83"/>
      <c r="H36" s="83"/>
      <c r="J36" s="81"/>
      <c r="K36" s="81"/>
      <c r="L36" s="81"/>
      <c r="M36" s="81"/>
      <c r="N36" s="81"/>
      <c r="O36" s="81"/>
      <c r="P36" s="81"/>
      <c r="Q36" s="62"/>
      <c r="X36" s="40"/>
    </row>
    <row r="37" spans="1:31" ht="56.25" customHeight="1" x14ac:dyDescent="0.2">
      <c r="A37" s="12" t="s">
        <v>3224</v>
      </c>
      <c r="B37" s="20"/>
      <c r="C37" s="12" t="s">
        <v>3225</v>
      </c>
      <c r="D37" s="20"/>
      <c r="E37" s="12" t="s">
        <v>3226</v>
      </c>
      <c r="F37" s="93"/>
      <c r="G37" s="80"/>
      <c r="H37" s="80"/>
      <c r="J37" s="81" t="s">
        <v>3743</v>
      </c>
      <c r="K37" s="81"/>
      <c r="L37" s="81"/>
      <c r="M37" s="81"/>
      <c r="N37" s="81"/>
      <c r="O37" s="81"/>
      <c r="P37" s="81"/>
      <c r="Q37" s="64"/>
    </row>
    <row r="38" spans="1:31" x14ac:dyDescent="0.2">
      <c r="A38" s="12" t="s">
        <v>13</v>
      </c>
      <c r="B38" s="52"/>
      <c r="C38" s="12" t="s">
        <v>14</v>
      </c>
      <c r="D38" s="52"/>
      <c r="E38" s="12" t="s">
        <v>3227</v>
      </c>
      <c r="F38" s="83"/>
      <c r="G38" s="83"/>
      <c r="H38" s="83"/>
      <c r="J38" s="78" t="s">
        <v>3746</v>
      </c>
      <c r="K38" s="78"/>
      <c r="L38" s="78"/>
      <c r="M38" s="78"/>
      <c r="N38" s="78"/>
      <c r="O38" s="78"/>
      <c r="P38" s="78"/>
      <c r="Q38" s="64"/>
    </row>
    <row r="39" spans="1:31" x14ac:dyDescent="0.25">
      <c r="A39" s="12" t="s">
        <v>3241</v>
      </c>
      <c r="B39" s="99"/>
      <c r="C39" s="84"/>
      <c r="D39" s="84"/>
      <c r="E39" s="84"/>
      <c r="F39" s="84"/>
      <c r="G39" s="84"/>
      <c r="H39" s="84"/>
      <c r="J39" s="79" t="s">
        <v>3747</v>
      </c>
      <c r="K39" s="79"/>
      <c r="L39" s="79"/>
      <c r="M39" s="79"/>
      <c r="N39" s="79"/>
      <c r="O39" s="79"/>
      <c r="P39" s="79"/>
      <c r="X39" s="40"/>
    </row>
    <row r="40" spans="1:31" x14ac:dyDescent="0.25">
      <c r="J40" s="79"/>
      <c r="K40" s="79"/>
      <c r="L40" s="79"/>
      <c r="M40" s="79"/>
      <c r="N40" s="79"/>
      <c r="O40" s="79"/>
      <c r="P40" s="79"/>
    </row>
    <row r="41" spans="1:31" s="32" customFormat="1" x14ac:dyDescent="0.25">
      <c r="J41" s="79"/>
      <c r="K41" s="79"/>
      <c r="L41" s="79"/>
      <c r="M41" s="79"/>
      <c r="N41" s="79"/>
      <c r="O41" s="79"/>
      <c r="P41" s="79"/>
      <c r="AA41" s="40"/>
    </row>
    <row r="42" spans="1:31" s="32" customFormat="1" x14ac:dyDescent="0.25">
      <c r="AA42" s="40"/>
    </row>
    <row r="43" spans="1:31" s="32" customFormat="1" x14ac:dyDescent="0.25">
      <c r="AA43" s="40"/>
    </row>
    <row r="44" spans="1:31" s="32" customFormat="1" x14ac:dyDescent="0.25">
      <c r="AA44" s="40"/>
    </row>
    <row r="45" spans="1:31" s="32" customFormat="1" x14ac:dyDescent="0.25">
      <c r="AA45" s="40"/>
    </row>
    <row r="46" spans="1:31" s="32" customFormat="1" x14ac:dyDescent="0.25">
      <c r="AA46" s="40"/>
    </row>
    <row r="47" spans="1:31" s="32" customFormat="1" x14ac:dyDescent="0.25">
      <c r="S47" s="70"/>
      <c r="AA47" s="40"/>
    </row>
    <row r="48" spans="1:31" s="32" customFormat="1" x14ac:dyDescent="0.25">
      <c r="AA48" s="40"/>
    </row>
    <row r="49" spans="27:27" s="32" customFormat="1" x14ac:dyDescent="0.25">
      <c r="AA49" s="40"/>
    </row>
    <row r="50" spans="27:27" s="32" customFormat="1" x14ac:dyDescent="0.25">
      <c r="AA50" s="40"/>
    </row>
    <row r="51" spans="27:27" s="32" customFormat="1" x14ac:dyDescent="0.25">
      <c r="AA51" s="40"/>
    </row>
    <row r="52" spans="27:27" s="32" customFormat="1" x14ac:dyDescent="0.25">
      <c r="AA52" s="40"/>
    </row>
    <row r="53" spans="27:27" s="32" customFormat="1" x14ac:dyDescent="0.25">
      <c r="AA53" s="40"/>
    </row>
    <row r="54" spans="27:27" s="32" customFormat="1" x14ac:dyDescent="0.25">
      <c r="AA54" s="40"/>
    </row>
    <row r="55" spans="27:27" s="32" customFormat="1" x14ac:dyDescent="0.25">
      <c r="AA55" s="40"/>
    </row>
    <row r="56" spans="27:27" s="32" customFormat="1" x14ac:dyDescent="0.25">
      <c r="AA56" s="40"/>
    </row>
    <row r="57" spans="27:27" s="32" customFormat="1" x14ac:dyDescent="0.25">
      <c r="AA57" s="40"/>
    </row>
    <row r="58" spans="27:27" s="32" customFormat="1" x14ac:dyDescent="0.25">
      <c r="AA58" s="40"/>
    </row>
    <row r="59" spans="27:27" s="32" customFormat="1" x14ac:dyDescent="0.25">
      <c r="AA59" s="40"/>
    </row>
    <row r="60" spans="27:27" s="32" customFormat="1" x14ac:dyDescent="0.25">
      <c r="AA60" s="40"/>
    </row>
    <row r="61" spans="27:27" s="32" customFormat="1" x14ac:dyDescent="0.25">
      <c r="AA61" s="40"/>
    </row>
    <row r="62" spans="27:27" s="32" customFormat="1" x14ac:dyDescent="0.25">
      <c r="AA62" s="40"/>
    </row>
    <row r="63" spans="27:27" s="32" customFormat="1" x14ac:dyDescent="0.25">
      <c r="AA63" s="40"/>
    </row>
    <row r="64" spans="27:27" s="32" customFormat="1" x14ac:dyDescent="0.25">
      <c r="AA64" s="40"/>
    </row>
    <row r="65" spans="27:27" s="32" customFormat="1" x14ac:dyDescent="0.25">
      <c r="AA65" s="40"/>
    </row>
    <row r="66" spans="27:27" s="32" customFormat="1" x14ac:dyDescent="0.25">
      <c r="AA66" s="40"/>
    </row>
    <row r="67" spans="27:27" s="32" customFormat="1" x14ac:dyDescent="0.25">
      <c r="AA67" s="40"/>
    </row>
    <row r="68" spans="27:27" s="32" customFormat="1" x14ac:dyDescent="0.25">
      <c r="AA68" s="40"/>
    </row>
    <row r="69" spans="27:27" s="32" customFormat="1" x14ac:dyDescent="0.25">
      <c r="AA69" s="40"/>
    </row>
    <row r="70" spans="27:27" s="32" customFormat="1" x14ac:dyDescent="0.25">
      <c r="AA70" s="40"/>
    </row>
    <row r="71" spans="27:27" s="32" customFormat="1" x14ac:dyDescent="0.25">
      <c r="AA71" s="40"/>
    </row>
    <row r="72" spans="27:27" s="32" customFormat="1" x14ac:dyDescent="0.25">
      <c r="AA72" s="40"/>
    </row>
    <row r="73" spans="27:27" s="32" customFormat="1" x14ac:dyDescent="0.25">
      <c r="AA73" s="40"/>
    </row>
    <row r="74" spans="27:27" s="32" customFormat="1" x14ac:dyDescent="0.25">
      <c r="AA74" s="40"/>
    </row>
    <row r="75" spans="27:27" s="32" customFormat="1" x14ac:dyDescent="0.25">
      <c r="AA75" s="40"/>
    </row>
    <row r="76" spans="27:27" s="32" customFormat="1" x14ac:dyDescent="0.25">
      <c r="AA76" s="40"/>
    </row>
    <row r="77" spans="27:27" s="32" customFormat="1" x14ac:dyDescent="0.25">
      <c r="AA77" s="40"/>
    </row>
    <row r="78" spans="27:27" s="32" customFormat="1" x14ac:dyDescent="0.25">
      <c r="AA78" s="40"/>
    </row>
    <row r="79" spans="27:27" s="32" customFormat="1" x14ac:dyDescent="0.25">
      <c r="AA79" s="40"/>
    </row>
    <row r="80" spans="27:27" s="32" customFormat="1" x14ac:dyDescent="0.25">
      <c r="AA80" s="40"/>
    </row>
    <row r="81" spans="27:27" s="32" customFormat="1" x14ac:dyDescent="0.25">
      <c r="AA81" s="40"/>
    </row>
    <row r="82" spans="27:27" s="32" customFormat="1" x14ac:dyDescent="0.25">
      <c r="AA82" s="40"/>
    </row>
    <row r="83" spans="27:27" s="32" customFormat="1" x14ac:dyDescent="0.25">
      <c r="AA83" s="40"/>
    </row>
    <row r="84" spans="27:27" s="32" customFormat="1" x14ac:dyDescent="0.25">
      <c r="AA84" s="40"/>
    </row>
    <row r="85" spans="27:27" s="32" customFormat="1" x14ac:dyDescent="0.25">
      <c r="AA85" s="40"/>
    </row>
    <row r="127" spans="1:75" x14ac:dyDescent="0.25">
      <c r="A127" s="13">
        <v>1</v>
      </c>
      <c r="B127" s="13">
        <v>2</v>
      </c>
      <c r="C127" s="13">
        <v>3</v>
      </c>
      <c r="D127" s="13">
        <v>4</v>
      </c>
      <c r="E127" s="13">
        <v>5</v>
      </c>
      <c r="F127" s="13">
        <v>6</v>
      </c>
      <c r="G127" s="13">
        <v>7</v>
      </c>
      <c r="H127" s="13">
        <v>8</v>
      </c>
      <c r="I127" s="13">
        <v>9</v>
      </c>
      <c r="J127" s="13">
        <v>10</v>
      </c>
      <c r="K127" s="13">
        <v>11</v>
      </c>
      <c r="L127" s="13">
        <v>12</v>
      </c>
      <c r="M127" s="13">
        <v>13</v>
      </c>
      <c r="N127" s="13">
        <v>14</v>
      </c>
      <c r="O127" s="13">
        <v>15</v>
      </c>
      <c r="P127" s="13">
        <v>16</v>
      </c>
      <c r="Q127" s="13">
        <v>17</v>
      </c>
      <c r="R127" s="13">
        <v>18</v>
      </c>
      <c r="S127" s="13">
        <v>19</v>
      </c>
      <c r="T127" s="13">
        <v>20</v>
      </c>
      <c r="U127" s="13">
        <v>21</v>
      </c>
      <c r="V127" s="13">
        <v>22</v>
      </c>
      <c r="W127" s="13">
        <v>23</v>
      </c>
      <c r="X127" s="13">
        <v>24</v>
      </c>
      <c r="Y127" s="13">
        <v>25</v>
      </c>
      <c r="Z127" s="13">
        <v>26</v>
      </c>
      <c r="AA127" s="13"/>
      <c r="AB127" s="43">
        <v>27</v>
      </c>
      <c r="AC127" s="43">
        <v>28</v>
      </c>
      <c r="AD127" s="43">
        <v>29</v>
      </c>
      <c r="AE127" s="43">
        <v>30</v>
      </c>
      <c r="AF127" s="44">
        <v>31</v>
      </c>
      <c r="AG127" s="44">
        <v>32</v>
      </c>
      <c r="AH127" s="44">
        <v>33</v>
      </c>
      <c r="AI127" s="44">
        <v>34</v>
      </c>
      <c r="AJ127" s="44">
        <v>35</v>
      </c>
      <c r="AK127" s="44">
        <v>36</v>
      </c>
      <c r="AL127" s="44">
        <v>37</v>
      </c>
      <c r="AM127" s="44">
        <v>38</v>
      </c>
      <c r="AN127" s="44">
        <v>39</v>
      </c>
      <c r="AO127" s="44">
        <v>40</v>
      </c>
      <c r="AP127" s="44">
        <v>41</v>
      </c>
      <c r="AQ127" s="44">
        <v>42</v>
      </c>
      <c r="AR127" s="44">
        <v>43</v>
      </c>
      <c r="AS127" s="44">
        <v>44</v>
      </c>
      <c r="AT127" s="44">
        <v>45</v>
      </c>
      <c r="AU127" s="44">
        <v>46</v>
      </c>
      <c r="AV127" s="44">
        <v>47</v>
      </c>
      <c r="AW127" s="44">
        <v>48</v>
      </c>
      <c r="AX127" s="44">
        <v>49</v>
      </c>
      <c r="AY127" s="44">
        <v>50</v>
      </c>
      <c r="AZ127" s="44">
        <v>51</v>
      </c>
      <c r="BA127" s="44">
        <v>52</v>
      </c>
      <c r="BB127" s="44">
        <v>53</v>
      </c>
      <c r="BC127" s="44">
        <v>54</v>
      </c>
      <c r="BD127" s="44">
        <v>55</v>
      </c>
      <c r="BE127" s="44">
        <v>56</v>
      </c>
      <c r="BF127" s="44">
        <v>57</v>
      </c>
      <c r="BG127" s="44">
        <v>58</v>
      </c>
      <c r="BH127" s="44">
        <v>59</v>
      </c>
      <c r="BI127" s="44">
        <v>60</v>
      </c>
      <c r="BJ127" s="44">
        <v>61</v>
      </c>
      <c r="BK127" s="44">
        <v>62</v>
      </c>
      <c r="BL127" s="44">
        <v>63</v>
      </c>
      <c r="BM127" s="44">
        <v>64</v>
      </c>
      <c r="BN127" s="44">
        <v>65</v>
      </c>
      <c r="BO127" s="44">
        <v>66</v>
      </c>
      <c r="BP127" s="44">
        <v>67</v>
      </c>
      <c r="BQ127" s="44">
        <v>68</v>
      </c>
      <c r="BR127" s="44">
        <v>69</v>
      </c>
      <c r="BS127" s="44">
        <v>70</v>
      </c>
      <c r="BT127" s="44">
        <v>71</v>
      </c>
      <c r="BU127" s="44">
        <v>72</v>
      </c>
      <c r="BV127" s="44">
        <v>73</v>
      </c>
      <c r="BW127" s="44">
        <v>74</v>
      </c>
    </row>
    <row r="128" spans="1:75" x14ac:dyDescent="0.25">
      <c r="A128" s="13"/>
      <c r="B128" s="13">
        <f>LEN(B130)</f>
        <v>11</v>
      </c>
      <c r="C128" s="13">
        <f t="shared" ref="C128" si="0">LEN(C130)</f>
        <v>8</v>
      </c>
      <c r="D128" s="13">
        <f t="shared" ref="D128:AX128" si="1">LEN(D130)</f>
        <v>12</v>
      </c>
      <c r="E128" s="13">
        <f t="shared" si="1"/>
        <v>11</v>
      </c>
      <c r="F128" s="13">
        <f t="shared" si="1"/>
        <v>6</v>
      </c>
      <c r="G128" s="13">
        <f t="shared" si="1"/>
        <v>11</v>
      </c>
      <c r="H128" s="13">
        <f t="shared" si="1"/>
        <v>20</v>
      </c>
      <c r="I128" s="13">
        <f t="shared" si="1"/>
        <v>1</v>
      </c>
      <c r="J128" s="13">
        <f t="shared" si="1"/>
        <v>1</v>
      </c>
      <c r="K128" s="13">
        <f t="shared" si="1"/>
        <v>12</v>
      </c>
      <c r="L128" s="13">
        <f t="shared" si="1"/>
        <v>13</v>
      </c>
      <c r="M128" s="13">
        <f t="shared" si="1"/>
        <v>15</v>
      </c>
      <c r="N128" s="13">
        <f t="shared" si="1"/>
        <v>11</v>
      </c>
      <c r="O128" s="13">
        <f t="shared" si="1"/>
        <v>12</v>
      </c>
      <c r="P128" s="13">
        <f t="shared" si="1"/>
        <v>14</v>
      </c>
      <c r="Q128" s="13">
        <f t="shared" si="1"/>
        <v>15</v>
      </c>
      <c r="R128" s="13">
        <f t="shared" si="1"/>
        <v>28</v>
      </c>
      <c r="S128" s="13">
        <f t="shared" si="1"/>
        <v>15</v>
      </c>
      <c r="T128" s="13">
        <f t="shared" si="1"/>
        <v>11</v>
      </c>
      <c r="U128" s="13">
        <f t="shared" si="1"/>
        <v>13</v>
      </c>
      <c r="V128" s="13">
        <f t="shared" si="1"/>
        <v>5</v>
      </c>
      <c r="W128" s="13">
        <f t="shared" si="1"/>
        <v>5</v>
      </c>
      <c r="X128" s="13">
        <f t="shared" si="1"/>
        <v>10</v>
      </c>
      <c r="Y128" s="13">
        <f t="shared" si="1"/>
        <v>16</v>
      </c>
      <c r="Z128" s="13">
        <f t="shared" si="1"/>
        <v>0</v>
      </c>
      <c r="AA128" s="41"/>
      <c r="AB128" s="13">
        <f t="shared" si="1"/>
        <v>8</v>
      </c>
      <c r="AC128" s="13">
        <f t="shared" si="1"/>
        <v>13</v>
      </c>
      <c r="AD128" s="13">
        <f t="shared" si="1"/>
        <v>19</v>
      </c>
      <c r="AE128" s="13">
        <f t="shared" si="1"/>
        <v>11</v>
      </c>
      <c r="AF128" s="13">
        <f t="shared" si="1"/>
        <v>6</v>
      </c>
      <c r="AG128" s="13">
        <f t="shared" si="1"/>
        <v>15</v>
      </c>
      <c r="AH128" s="13">
        <f t="shared" si="1"/>
        <v>7</v>
      </c>
      <c r="AI128" s="13">
        <f t="shared" si="1"/>
        <v>7</v>
      </c>
      <c r="AJ128" s="13">
        <f t="shared" si="1"/>
        <v>13</v>
      </c>
      <c r="AK128" s="13">
        <f t="shared" si="1"/>
        <v>16</v>
      </c>
      <c r="AL128" s="13">
        <f t="shared" si="1"/>
        <v>5</v>
      </c>
      <c r="AM128" s="13">
        <f t="shared" si="1"/>
        <v>11</v>
      </c>
      <c r="AN128" s="13">
        <f t="shared" si="1"/>
        <v>14</v>
      </c>
      <c r="AO128" s="13">
        <f t="shared" si="1"/>
        <v>10</v>
      </c>
      <c r="AP128" s="13">
        <f t="shared" si="1"/>
        <v>18</v>
      </c>
      <c r="AQ128" s="13">
        <f t="shared" si="1"/>
        <v>23</v>
      </c>
      <c r="AR128" s="13">
        <f t="shared" si="1"/>
        <v>11</v>
      </c>
      <c r="AS128" s="13">
        <f t="shared" si="1"/>
        <v>17</v>
      </c>
      <c r="AT128" s="13">
        <f t="shared" si="1"/>
        <v>10</v>
      </c>
      <c r="AU128" s="13">
        <f t="shared" si="1"/>
        <v>14</v>
      </c>
      <c r="AV128" s="13">
        <f t="shared" si="1"/>
        <v>10</v>
      </c>
      <c r="AW128" s="13">
        <f t="shared" si="1"/>
        <v>17</v>
      </c>
      <c r="AX128" s="13">
        <f t="shared" si="1"/>
        <v>38</v>
      </c>
      <c r="AY128" s="13">
        <f t="shared" ref="AY128:BT128" si="2">LEN(AY130)</f>
        <v>7</v>
      </c>
      <c r="AZ128" s="13">
        <f t="shared" si="2"/>
        <v>22</v>
      </c>
      <c r="BA128" s="13">
        <f t="shared" si="2"/>
        <v>13</v>
      </c>
      <c r="BB128" s="13">
        <f t="shared" si="2"/>
        <v>14</v>
      </c>
      <c r="BC128" s="13">
        <f t="shared" si="2"/>
        <v>11</v>
      </c>
      <c r="BD128" s="13">
        <f t="shared" si="2"/>
        <v>13</v>
      </c>
      <c r="BE128" s="13">
        <f t="shared" si="2"/>
        <v>11</v>
      </c>
      <c r="BF128" s="13">
        <f t="shared" si="2"/>
        <v>15</v>
      </c>
      <c r="BG128" s="13">
        <f t="shared" si="2"/>
        <v>13</v>
      </c>
      <c r="BH128" s="13">
        <f t="shared" si="2"/>
        <v>7</v>
      </c>
      <c r="BI128" s="13">
        <f t="shared" si="2"/>
        <v>14</v>
      </c>
      <c r="BJ128" s="13">
        <f t="shared" si="2"/>
        <v>14</v>
      </c>
      <c r="BK128" s="13">
        <f t="shared" si="2"/>
        <v>17</v>
      </c>
      <c r="BL128" s="13">
        <f t="shared" si="2"/>
        <v>14</v>
      </c>
      <c r="BM128" s="13">
        <f t="shared" si="2"/>
        <v>18</v>
      </c>
      <c r="BN128" s="13">
        <f t="shared" si="2"/>
        <v>16</v>
      </c>
      <c r="BO128" s="13">
        <f t="shared" si="2"/>
        <v>23</v>
      </c>
      <c r="BP128" s="13">
        <f t="shared" si="2"/>
        <v>12</v>
      </c>
      <c r="BQ128" s="13">
        <f t="shared" si="2"/>
        <v>9</v>
      </c>
      <c r="BR128" s="13">
        <f t="shared" si="2"/>
        <v>5</v>
      </c>
      <c r="BS128" s="13">
        <f t="shared" si="2"/>
        <v>14</v>
      </c>
      <c r="BT128" s="13">
        <f t="shared" si="2"/>
        <v>20</v>
      </c>
      <c r="BU128" s="13"/>
      <c r="BV128" s="13"/>
      <c r="BW128" s="13"/>
    </row>
    <row r="129" spans="1:75" x14ac:dyDescent="0.25">
      <c r="A129" s="13"/>
      <c r="B129" s="13">
        <f>LEN(B131)</f>
        <v>8</v>
      </c>
      <c r="C129" s="13">
        <f t="shared" ref="C129" si="3">LEN(C131)</f>
        <v>7</v>
      </c>
      <c r="D129" s="13">
        <f t="shared" ref="D129:AX129" si="4">LEN(D131)</f>
        <v>8</v>
      </c>
      <c r="E129" s="13">
        <f t="shared" si="4"/>
        <v>6</v>
      </c>
      <c r="F129" s="13">
        <f t="shared" si="4"/>
        <v>5</v>
      </c>
      <c r="G129" s="13">
        <f t="shared" si="4"/>
        <v>5</v>
      </c>
      <c r="H129" s="13">
        <f t="shared" si="4"/>
        <v>8</v>
      </c>
      <c r="I129" s="13">
        <f t="shared" si="4"/>
        <v>1</v>
      </c>
      <c r="J129" s="13">
        <f t="shared" si="4"/>
        <v>1</v>
      </c>
      <c r="K129" s="13">
        <f t="shared" si="4"/>
        <v>8</v>
      </c>
      <c r="L129" s="13">
        <f t="shared" si="4"/>
        <v>4</v>
      </c>
      <c r="M129" s="13">
        <f t="shared" si="4"/>
        <v>5</v>
      </c>
      <c r="N129" s="13">
        <f t="shared" si="4"/>
        <v>5</v>
      </c>
      <c r="O129" s="13">
        <f t="shared" si="4"/>
        <v>4</v>
      </c>
      <c r="P129" s="13">
        <f t="shared" si="4"/>
        <v>6</v>
      </c>
      <c r="Q129" s="13">
        <f t="shared" si="4"/>
        <v>1</v>
      </c>
      <c r="R129" s="13">
        <f t="shared" si="4"/>
        <v>6</v>
      </c>
      <c r="S129" s="13">
        <f t="shared" si="4"/>
        <v>6</v>
      </c>
      <c r="T129" s="13">
        <f t="shared" si="4"/>
        <v>7</v>
      </c>
      <c r="U129" s="13">
        <f t="shared" si="4"/>
        <v>6</v>
      </c>
      <c r="V129" s="13">
        <f t="shared" si="4"/>
        <v>6</v>
      </c>
      <c r="W129" s="13">
        <f t="shared" si="4"/>
        <v>6</v>
      </c>
      <c r="X129" s="13">
        <f t="shared" si="4"/>
        <v>6</v>
      </c>
      <c r="Y129" s="13">
        <f t="shared" si="4"/>
        <v>6</v>
      </c>
      <c r="Z129" s="13">
        <f t="shared" si="4"/>
        <v>7</v>
      </c>
      <c r="AA129" s="41"/>
      <c r="AB129" s="13">
        <f t="shared" si="4"/>
        <v>8</v>
      </c>
      <c r="AC129" s="13">
        <f t="shared" si="4"/>
        <v>4</v>
      </c>
      <c r="AD129" s="13">
        <f t="shared" si="4"/>
        <v>6</v>
      </c>
      <c r="AE129" s="13">
        <f t="shared" si="4"/>
        <v>8</v>
      </c>
      <c r="AF129" s="13">
        <f t="shared" si="4"/>
        <v>6</v>
      </c>
      <c r="AG129" s="13">
        <f t="shared" si="4"/>
        <v>7</v>
      </c>
      <c r="AH129" s="13">
        <f t="shared" si="4"/>
        <v>7</v>
      </c>
      <c r="AI129" s="13">
        <f t="shared" si="4"/>
        <v>7</v>
      </c>
      <c r="AJ129" s="13">
        <f t="shared" si="4"/>
        <v>8</v>
      </c>
      <c r="AK129" s="13">
        <f t="shared" si="4"/>
        <v>8</v>
      </c>
      <c r="AL129" s="13">
        <f t="shared" si="4"/>
        <v>5</v>
      </c>
      <c r="AM129" s="13">
        <f t="shared" si="4"/>
        <v>7</v>
      </c>
      <c r="AN129" s="13">
        <f t="shared" si="4"/>
        <v>8</v>
      </c>
      <c r="AO129" s="13">
        <f t="shared" si="4"/>
        <v>6</v>
      </c>
      <c r="AP129" s="13">
        <f t="shared" si="4"/>
        <v>7</v>
      </c>
      <c r="AQ129" s="13">
        <f t="shared" si="4"/>
        <v>7</v>
      </c>
      <c r="AR129" s="13">
        <f t="shared" si="4"/>
        <v>7</v>
      </c>
      <c r="AS129" s="13">
        <f t="shared" si="4"/>
        <v>6</v>
      </c>
      <c r="AT129" s="13">
        <f t="shared" si="4"/>
        <v>6</v>
      </c>
      <c r="AU129" s="13">
        <f t="shared" si="4"/>
        <v>8</v>
      </c>
      <c r="AV129" s="13">
        <f t="shared" si="4"/>
        <v>6</v>
      </c>
      <c r="AW129" s="13">
        <f t="shared" si="4"/>
        <v>7</v>
      </c>
      <c r="AX129" s="13">
        <f t="shared" si="4"/>
        <v>8</v>
      </c>
      <c r="AY129" s="13">
        <f t="shared" ref="AY129:BV129" si="5">LEN(AY131)</f>
        <v>7</v>
      </c>
      <c r="AZ129" s="13">
        <f t="shared" si="5"/>
        <v>7</v>
      </c>
      <c r="BA129" s="13">
        <f t="shared" si="5"/>
        <v>6</v>
      </c>
      <c r="BB129" s="13">
        <f t="shared" si="5"/>
        <v>8</v>
      </c>
      <c r="BC129" s="13">
        <f t="shared" si="5"/>
        <v>6</v>
      </c>
      <c r="BD129" s="13">
        <f t="shared" si="5"/>
        <v>5</v>
      </c>
      <c r="BE129" s="13">
        <f t="shared" si="5"/>
        <v>8</v>
      </c>
      <c r="BF129" s="13">
        <f t="shared" si="5"/>
        <v>8</v>
      </c>
      <c r="BG129" s="13">
        <f t="shared" si="5"/>
        <v>5</v>
      </c>
      <c r="BH129" s="13">
        <f t="shared" si="5"/>
        <v>7</v>
      </c>
      <c r="BI129" s="13">
        <f t="shared" si="5"/>
        <v>8</v>
      </c>
      <c r="BJ129" s="13">
        <f t="shared" si="5"/>
        <v>8</v>
      </c>
      <c r="BK129" s="13">
        <f t="shared" si="5"/>
        <v>7</v>
      </c>
      <c r="BL129" s="13">
        <f t="shared" si="5"/>
        <v>8</v>
      </c>
      <c r="BM129" s="13">
        <f t="shared" si="5"/>
        <v>8</v>
      </c>
      <c r="BN129" s="13">
        <f t="shared" si="5"/>
        <v>7</v>
      </c>
      <c r="BO129" s="13">
        <f t="shared" si="5"/>
        <v>8</v>
      </c>
      <c r="BP129" s="13">
        <f t="shared" si="5"/>
        <v>8</v>
      </c>
      <c r="BQ129" s="13">
        <f t="shared" si="5"/>
        <v>7</v>
      </c>
      <c r="BR129" s="13">
        <f t="shared" si="5"/>
        <v>5</v>
      </c>
      <c r="BS129" s="13">
        <f t="shared" si="5"/>
        <v>8</v>
      </c>
      <c r="BT129" s="13">
        <f t="shared" si="5"/>
        <v>8</v>
      </c>
      <c r="BU129" s="13">
        <f t="shared" si="5"/>
        <v>5</v>
      </c>
      <c r="BV129" s="13">
        <f t="shared" si="5"/>
        <v>8</v>
      </c>
      <c r="BW129" s="13"/>
    </row>
    <row r="130" spans="1:75" ht="56.25" x14ac:dyDescent="0.25">
      <c r="A130" s="13"/>
      <c r="B130" s="12" t="s">
        <v>3596</v>
      </c>
      <c r="C130" s="14" t="s">
        <v>3597</v>
      </c>
      <c r="D130" s="12" t="s">
        <v>3180</v>
      </c>
      <c r="E130" s="12" t="s">
        <v>3234</v>
      </c>
      <c r="F130" s="12" t="s">
        <v>3593</v>
      </c>
      <c r="G130" s="14" t="s">
        <v>3594</v>
      </c>
      <c r="H130" s="12" t="s">
        <v>3595</v>
      </c>
      <c r="I130" s="14" t="s">
        <v>3206</v>
      </c>
      <c r="J130" s="14" t="s">
        <v>3205</v>
      </c>
      <c r="K130" s="14" t="s">
        <v>3598</v>
      </c>
      <c r="L130" s="12" t="s">
        <v>3599</v>
      </c>
      <c r="M130" s="12" t="s">
        <v>3600</v>
      </c>
      <c r="N130" s="12" t="s">
        <v>3601</v>
      </c>
      <c r="O130" s="12" t="s">
        <v>3196</v>
      </c>
      <c r="P130" s="12" t="s">
        <v>3197</v>
      </c>
      <c r="Q130" s="12" t="s">
        <v>3198</v>
      </c>
      <c r="R130" s="12" t="s">
        <v>3602</v>
      </c>
      <c r="S130" s="12" t="s">
        <v>3200</v>
      </c>
      <c r="T130" s="12" t="s">
        <v>3182</v>
      </c>
      <c r="U130" s="17" t="s">
        <v>3603</v>
      </c>
      <c r="V130" s="12" t="s">
        <v>3213</v>
      </c>
      <c r="W130" s="12" t="s">
        <v>3214</v>
      </c>
      <c r="X130" s="12" t="s">
        <v>3215</v>
      </c>
      <c r="Y130" s="12" t="s">
        <v>3281</v>
      </c>
      <c r="Z130" s="22"/>
      <c r="AA130" s="19"/>
      <c r="AB130" s="12" t="s">
        <v>1</v>
      </c>
      <c r="AC130" s="12" t="s">
        <v>3</v>
      </c>
      <c r="AD130" s="12" t="s">
        <v>3201</v>
      </c>
      <c r="AE130" s="12" t="s">
        <v>2</v>
      </c>
      <c r="AF130" s="12" t="s">
        <v>15</v>
      </c>
      <c r="AG130" s="12" t="s">
        <v>3202</v>
      </c>
      <c r="AH130" s="12" t="s">
        <v>4</v>
      </c>
      <c r="AI130" s="12" t="s">
        <v>5</v>
      </c>
      <c r="AJ130" s="12" t="s">
        <v>3204</v>
      </c>
      <c r="AK130" s="12" t="s">
        <v>3209</v>
      </c>
      <c r="AL130" s="12" t="s">
        <v>6</v>
      </c>
      <c r="AM130" s="12" t="s">
        <v>3238</v>
      </c>
      <c r="AN130" s="12" t="s">
        <v>3228</v>
      </c>
      <c r="AO130" s="12" t="s">
        <v>7</v>
      </c>
      <c r="AP130" s="12" t="s">
        <v>3207</v>
      </c>
      <c r="AQ130" s="12" t="s">
        <v>3229</v>
      </c>
      <c r="AR130" s="12" t="s">
        <v>8</v>
      </c>
      <c r="AS130" s="12" t="s">
        <v>3208</v>
      </c>
      <c r="AT130" s="12" t="s">
        <v>9</v>
      </c>
      <c r="AU130" s="12" t="s">
        <v>3230</v>
      </c>
      <c r="AV130" s="12" t="s">
        <v>3231</v>
      </c>
      <c r="AW130" s="12" t="s">
        <v>3232</v>
      </c>
      <c r="AX130" s="12" t="s">
        <v>3577</v>
      </c>
      <c r="AY130" s="12" t="s">
        <v>10</v>
      </c>
      <c r="AZ130" s="12" t="s">
        <v>3233</v>
      </c>
      <c r="BA130" s="12" t="s">
        <v>3235</v>
      </c>
      <c r="BB130" s="12" t="s">
        <v>3216</v>
      </c>
      <c r="BC130" s="12" t="s">
        <v>11</v>
      </c>
      <c r="BD130" s="12" t="s">
        <v>3236</v>
      </c>
      <c r="BE130" s="12" t="s">
        <v>3217</v>
      </c>
      <c r="BF130" s="12" t="s">
        <v>3218</v>
      </c>
      <c r="BG130" s="12" t="s">
        <v>3237</v>
      </c>
      <c r="BH130" s="12" t="s">
        <v>12</v>
      </c>
      <c r="BI130" s="12" t="s">
        <v>3219</v>
      </c>
      <c r="BJ130" s="12" t="s">
        <v>3220</v>
      </c>
      <c r="BK130" s="12" t="s">
        <v>3221</v>
      </c>
      <c r="BL130" s="12" t="s">
        <v>3222</v>
      </c>
      <c r="BM130" s="12" t="s">
        <v>3223</v>
      </c>
      <c r="BN130" s="12" t="s">
        <v>3224</v>
      </c>
      <c r="BO130" s="12" t="s">
        <v>3225</v>
      </c>
      <c r="BP130" s="12" t="s">
        <v>3226</v>
      </c>
      <c r="BQ130" s="12" t="s">
        <v>13</v>
      </c>
      <c r="BR130" s="12" t="s">
        <v>14</v>
      </c>
      <c r="BS130" s="12" t="s">
        <v>3227</v>
      </c>
      <c r="BT130" s="12" t="s">
        <v>3241</v>
      </c>
      <c r="BU130" s="13"/>
      <c r="BV130" s="13"/>
      <c r="BW130" s="13"/>
    </row>
    <row r="131" spans="1:75" x14ac:dyDescent="0.25">
      <c r="A131" s="13" t="s">
        <v>3352</v>
      </c>
      <c r="B131" s="13" t="s">
        <v>3292</v>
      </c>
      <c r="C131" s="13" t="s">
        <v>150</v>
      </c>
      <c r="D131" s="13" t="s">
        <v>3293</v>
      </c>
      <c r="E131" s="13" t="s">
        <v>3294</v>
      </c>
      <c r="F131" s="13" t="s">
        <v>3295</v>
      </c>
      <c r="G131" s="13" t="s">
        <v>3296</v>
      </c>
      <c r="H131" s="13" t="s">
        <v>3297</v>
      </c>
      <c r="I131" s="13" t="s">
        <v>3206</v>
      </c>
      <c r="J131" s="13" t="s">
        <v>3205</v>
      </c>
      <c r="K131" s="13" t="s">
        <v>3298</v>
      </c>
      <c r="L131" s="13" t="s">
        <v>3299</v>
      </c>
      <c r="M131" s="13" t="s">
        <v>3300</v>
      </c>
      <c r="N131" s="13" t="s">
        <v>3301</v>
      </c>
      <c r="O131" s="13" t="s">
        <v>3302</v>
      </c>
      <c r="P131" s="13" t="s">
        <v>3303</v>
      </c>
      <c r="Q131" s="13" t="s">
        <v>3260</v>
      </c>
      <c r="R131" s="13" t="s">
        <v>3304</v>
      </c>
      <c r="S131" s="13" t="s">
        <v>3305</v>
      </c>
      <c r="T131" s="13" t="s">
        <v>3306</v>
      </c>
      <c r="U131" s="13" t="s">
        <v>3307</v>
      </c>
      <c r="V131" s="13" t="s">
        <v>3308</v>
      </c>
      <c r="W131" s="13" t="s">
        <v>3309</v>
      </c>
      <c r="X131" s="13" t="s">
        <v>3310</v>
      </c>
      <c r="Y131" s="13" t="s">
        <v>3311</v>
      </c>
      <c r="Z131" s="13" t="s">
        <v>3312</v>
      </c>
      <c r="AA131" s="41"/>
      <c r="AB131" s="13" t="s">
        <v>3313</v>
      </c>
      <c r="AC131" s="13" t="s">
        <v>3314</v>
      </c>
      <c r="AD131" s="13" t="s">
        <v>3315</v>
      </c>
      <c r="AE131" s="13" t="s">
        <v>3316</v>
      </c>
      <c r="AF131" s="13" t="s">
        <v>15</v>
      </c>
      <c r="AG131" s="13" t="s">
        <v>3317</v>
      </c>
      <c r="AH131" s="13" t="s">
        <v>3318</v>
      </c>
      <c r="AI131" s="13" t="s">
        <v>5</v>
      </c>
      <c r="AJ131" s="13" t="s">
        <v>3319</v>
      </c>
      <c r="AK131" s="13" t="s">
        <v>3320</v>
      </c>
      <c r="AL131" s="13" t="s">
        <v>6</v>
      </c>
      <c r="AM131" s="13" t="s">
        <v>3321</v>
      </c>
      <c r="AN131" s="13" t="s">
        <v>3322</v>
      </c>
      <c r="AO131" s="13" t="s">
        <v>3323</v>
      </c>
      <c r="AP131" s="13" t="s">
        <v>3324</v>
      </c>
      <c r="AQ131" s="13" t="s">
        <v>3325</v>
      </c>
      <c r="AR131" s="13" t="s">
        <v>3326</v>
      </c>
      <c r="AS131" s="13" t="s">
        <v>3327</v>
      </c>
      <c r="AT131" s="13" t="s">
        <v>3328</v>
      </c>
      <c r="AU131" s="13" t="s">
        <v>3329</v>
      </c>
      <c r="AV131" s="13" t="s">
        <v>3330</v>
      </c>
      <c r="AW131" s="13" t="s">
        <v>3331</v>
      </c>
      <c r="AX131" s="13" t="s">
        <v>3332</v>
      </c>
      <c r="AY131" s="13" t="s">
        <v>10</v>
      </c>
      <c r="AZ131" s="13" t="s">
        <v>3333</v>
      </c>
      <c r="BA131" s="13" t="s">
        <v>3334</v>
      </c>
      <c r="BB131" s="13" t="s">
        <v>3335</v>
      </c>
      <c r="BC131" s="13" t="s">
        <v>3336</v>
      </c>
      <c r="BD131" s="13" t="s">
        <v>3337</v>
      </c>
      <c r="BE131" s="13" t="s">
        <v>3338</v>
      </c>
      <c r="BF131" s="13" t="s">
        <v>3339</v>
      </c>
      <c r="BG131" s="13" t="s">
        <v>3340</v>
      </c>
      <c r="BH131" s="13" t="s">
        <v>12</v>
      </c>
      <c r="BI131" s="13" t="s">
        <v>3341</v>
      </c>
      <c r="BJ131" s="13" t="s">
        <v>3342</v>
      </c>
      <c r="BK131" s="13" t="s">
        <v>3343</v>
      </c>
      <c r="BL131" s="13" t="s">
        <v>3344</v>
      </c>
      <c r="BM131" s="13" t="s">
        <v>3345</v>
      </c>
      <c r="BN131" s="13" t="s">
        <v>3346</v>
      </c>
      <c r="BO131" s="13" t="s">
        <v>3347</v>
      </c>
      <c r="BP131" s="13" t="s">
        <v>3348</v>
      </c>
      <c r="BQ131" s="13" t="s">
        <v>3349</v>
      </c>
      <c r="BR131" s="13" t="s">
        <v>14</v>
      </c>
      <c r="BS131" s="13" t="s">
        <v>3350</v>
      </c>
      <c r="BT131" s="13" t="s">
        <v>3351</v>
      </c>
      <c r="BU131" s="13" t="s">
        <v>3356</v>
      </c>
      <c r="BV131" s="13" t="s">
        <v>3357</v>
      </c>
      <c r="BW131" s="13" t="s">
        <v>3574</v>
      </c>
    </row>
    <row r="132" spans="1:75" s="8" customFormat="1" ht="40.5" customHeight="1" x14ac:dyDescent="0.25">
      <c r="A132" s="13" t="str">
        <f>B132&amp;"_"&amp;C132</f>
        <v>0_0</v>
      </c>
      <c r="B132" s="13">
        <f>B2</f>
        <v>0</v>
      </c>
      <c r="C132" s="13">
        <f>D2</f>
        <v>0</v>
      </c>
      <c r="D132" s="13">
        <f>B3</f>
        <v>0</v>
      </c>
      <c r="E132" s="13">
        <f>H3</f>
        <v>0</v>
      </c>
      <c r="F132" s="13">
        <f>B4</f>
        <v>0</v>
      </c>
      <c r="G132" s="21">
        <f>D4</f>
        <v>0</v>
      </c>
      <c r="H132" s="25">
        <f>H4</f>
        <v>0</v>
      </c>
      <c r="I132" s="13">
        <f>F5</f>
        <v>0</v>
      </c>
      <c r="J132" s="13">
        <f>H5</f>
        <v>0</v>
      </c>
      <c r="K132" s="13">
        <f>B7</f>
        <v>0</v>
      </c>
      <c r="L132" s="13">
        <f>C9</f>
        <v>0</v>
      </c>
      <c r="M132" s="13" t="str">
        <f>C10</f>
        <v/>
      </c>
      <c r="N132" s="13">
        <f>A12</f>
        <v>0</v>
      </c>
      <c r="O132" s="13">
        <f>C13</f>
        <v>0</v>
      </c>
      <c r="P132" s="13" t="str">
        <f>SUBSTITUTE(C14," ","")</f>
        <v/>
      </c>
      <c r="Q132" s="13">
        <f>C15</f>
        <v>0</v>
      </c>
      <c r="R132" s="13">
        <f>C16</f>
        <v>0</v>
      </c>
      <c r="S132" s="37">
        <f>C17</f>
        <v>0</v>
      </c>
      <c r="T132" s="13">
        <f>B19</f>
        <v>0</v>
      </c>
      <c r="U132" s="13" t="str">
        <f>D19</f>
        <v>.jpg</v>
      </c>
      <c r="V132" s="13">
        <f>B21</f>
        <v>0</v>
      </c>
      <c r="W132" s="13">
        <f>D21</f>
        <v>0</v>
      </c>
      <c r="X132" s="13">
        <f>B22</f>
        <v>0</v>
      </c>
      <c r="Y132" s="13" t="str">
        <f>$K$3&amp;":\Inwentaryzacja zieleni\"&amp;$M$5&amp;"\Zdjęcia\"&amp;$B$19&amp;$D$19</f>
        <v>:\Inwentaryzacja zieleni\\Zdjęcia\.jpg</v>
      </c>
      <c r="Z132" s="13" t="str">
        <f>SUBSTITUTE(Y132,"\","/")</f>
        <v>:/Inwentaryzacja zieleni//Zdjęcia/.jpg</v>
      </c>
      <c r="AA132" s="41"/>
      <c r="AB132" s="13">
        <f>B24</f>
        <v>0</v>
      </c>
      <c r="AC132" s="13">
        <f>D24</f>
        <v>0</v>
      </c>
      <c r="AD132" s="13">
        <f>F24</f>
        <v>0</v>
      </c>
      <c r="AE132" s="13">
        <f>B25</f>
        <v>0</v>
      </c>
      <c r="AF132" s="13">
        <f>D25</f>
        <v>0</v>
      </c>
      <c r="AG132" s="13">
        <f>F25</f>
        <v>0</v>
      </c>
      <c r="AH132" s="13">
        <f>B26</f>
        <v>0</v>
      </c>
      <c r="AI132" s="13">
        <f>D26</f>
        <v>0</v>
      </c>
      <c r="AJ132" s="13">
        <f>F26</f>
        <v>0</v>
      </c>
      <c r="AK132" s="13">
        <f>B27</f>
        <v>0</v>
      </c>
      <c r="AL132" s="13">
        <f>D27</f>
        <v>0</v>
      </c>
      <c r="AM132" s="65">
        <f>F27</f>
        <v>0</v>
      </c>
      <c r="AN132" s="13">
        <f>B28</f>
        <v>0</v>
      </c>
      <c r="AO132" s="13">
        <f>D28</f>
        <v>0</v>
      </c>
      <c r="AP132" s="13">
        <f>F28</f>
        <v>0</v>
      </c>
      <c r="AQ132" s="13">
        <f>B29</f>
        <v>0</v>
      </c>
      <c r="AR132" s="13">
        <f>D29</f>
        <v>0</v>
      </c>
      <c r="AS132" s="13">
        <f>F29</f>
        <v>0</v>
      </c>
      <c r="AT132" s="13">
        <f>B30</f>
        <v>0</v>
      </c>
      <c r="AU132" s="13">
        <f>D30</f>
        <v>0</v>
      </c>
      <c r="AV132" s="13">
        <f>F30</f>
        <v>0</v>
      </c>
      <c r="AW132" s="13">
        <f>B31</f>
        <v>0</v>
      </c>
      <c r="AX132" s="13">
        <f>F31</f>
        <v>0</v>
      </c>
      <c r="AY132" s="13">
        <f>B32</f>
        <v>0</v>
      </c>
      <c r="AZ132" s="13">
        <f>D32</f>
        <v>0</v>
      </c>
      <c r="BA132" s="13">
        <f>F32</f>
        <v>0</v>
      </c>
      <c r="BB132" s="13">
        <f>B33</f>
        <v>0</v>
      </c>
      <c r="BC132" s="13">
        <f>D33</f>
        <v>0</v>
      </c>
      <c r="BD132" s="13">
        <f>F33</f>
        <v>0</v>
      </c>
      <c r="BE132" s="13">
        <f>B34</f>
        <v>0</v>
      </c>
      <c r="BF132" s="13">
        <f>D34</f>
        <v>0</v>
      </c>
      <c r="BG132" s="13">
        <f>F34</f>
        <v>0</v>
      </c>
      <c r="BH132" s="13">
        <f>B35</f>
        <v>0</v>
      </c>
      <c r="BI132" s="13">
        <f>D35</f>
        <v>0</v>
      </c>
      <c r="BJ132" s="13">
        <f>F35</f>
        <v>0</v>
      </c>
      <c r="BK132" s="13">
        <f>B36</f>
        <v>0</v>
      </c>
      <c r="BL132" s="13">
        <f>D36</f>
        <v>0</v>
      </c>
      <c r="BM132" s="13">
        <f>F36</f>
        <v>0</v>
      </c>
      <c r="BN132" s="13">
        <f>B37</f>
        <v>0</v>
      </c>
      <c r="BO132" s="13">
        <f>D37</f>
        <v>0</v>
      </c>
      <c r="BP132" s="13">
        <f>F37</f>
        <v>0</v>
      </c>
      <c r="BQ132" s="13">
        <f>B38</f>
        <v>0</v>
      </c>
      <c r="BR132" s="13">
        <f>D38</f>
        <v>0</v>
      </c>
      <c r="BS132" s="13">
        <f>F38</f>
        <v>0</v>
      </c>
      <c r="BT132" s="13">
        <f>B39</f>
        <v>0</v>
      </c>
      <c r="BU132" s="13" t="str">
        <f>IFERROR(VLOOKUP(L132,Gatunki[[#All],[Nazwa polska]:[Klasa]],3,FALSE),"brak danych")</f>
        <v>brak danych</v>
      </c>
      <c r="BV132" s="13" t="str">
        <f>BU132&amp;"_"&amp;K132</f>
        <v>brak danych_0</v>
      </c>
      <c r="BW132" s="31">
        <f ca="1">NOW()</f>
        <v>46252.394078472222</v>
      </c>
    </row>
    <row r="133" spans="1:75" x14ac:dyDescent="0.25">
      <c r="S133" s="39"/>
      <c r="X133" s="15"/>
    </row>
    <row r="134" spans="1:75" x14ac:dyDescent="0.25">
      <c r="A134" s="34" t="str">
        <f>B2&amp;"_"&amp;D2</f>
        <v>_</v>
      </c>
      <c r="B134" s="34" t="e">
        <f>VLOOKUP($A$134,Baza_2[#All],Karta!B127,FALSE)</f>
        <v>#N/A</v>
      </c>
      <c r="C134" s="34" t="e">
        <f>VLOOKUP($A$134,Baza_2[#All],Karta!C127,FALSE)</f>
        <v>#N/A</v>
      </c>
      <c r="D134" s="34" t="e">
        <f>VLOOKUP($A$134,Baza_2[#All],Karta!D127,FALSE)</f>
        <v>#N/A</v>
      </c>
      <c r="E134" s="34" t="e">
        <f>VLOOKUP($A$134,Baza_2[#All],Karta!E127,FALSE)</f>
        <v>#N/A</v>
      </c>
      <c r="F134" s="34" t="e">
        <f>VLOOKUP($A$134,Baza_2[#All],Karta!F127,FALSE)</f>
        <v>#N/A</v>
      </c>
      <c r="G134" s="34" t="e">
        <f>VLOOKUP($A$134,Baza_2[#All],Karta!G127,FALSE)</f>
        <v>#N/A</v>
      </c>
      <c r="H134" s="37" t="e">
        <f>VLOOKUP($A$134,Baza_2[#All],Karta!H127,FALSE)</f>
        <v>#N/A</v>
      </c>
      <c r="I134" s="34" t="e">
        <f>VLOOKUP($A$134,Baza_2[#All],Karta!I127,FALSE)</f>
        <v>#N/A</v>
      </c>
      <c r="J134" s="34" t="e">
        <f>VLOOKUP($A$134,Baza_2[#All],Karta!J127,FALSE)</f>
        <v>#N/A</v>
      </c>
      <c r="K134" s="34" t="e">
        <f>VLOOKUP($A$134,Baza_2[#All],Karta!K127,FALSE)</f>
        <v>#N/A</v>
      </c>
      <c r="L134" s="34" t="e">
        <f>VLOOKUP($A$134,Baza_2[#All],Karta!L127,FALSE)</f>
        <v>#N/A</v>
      </c>
      <c r="M134" s="34" t="e">
        <f>VLOOKUP($A$134,Baza_2[#All],Karta!M127,FALSE)</f>
        <v>#N/A</v>
      </c>
      <c r="N134" s="34" t="e">
        <f>VLOOKUP($A$134,Baza_2[#All],Karta!N127,FALSE)</f>
        <v>#N/A</v>
      </c>
      <c r="O134" s="34" t="e">
        <f>VLOOKUP($A$134,Baza_2[#All],Karta!O127,FALSE)</f>
        <v>#N/A</v>
      </c>
      <c r="P134" s="34" t="e">
        <f>VLOOKUP($A$134,Baza_2[#All],Karta!P127,FALSE)</f>
        <v>#N/A</v>
      </c>
      <c r="Q134" s="34" t="e">
        <f>VLOOKUP($A$134,Baza_2[#All],Karta!Q127,FALSE)</f>
        <v>#N/A</v>
      </c>
      <c r="R134" s="34" t="e">
        <f>VLOOKUP($A$134,Baza_2[#All],Karta!R127,FALSE)</f>
        <v>#N/A</v>
      </c>
      <c r="S134" s="37" t="e">
        <f>VLOOKUP($A$134,Baza_2[#All],Karta!S127,FALSE)</f>
        <v>#N/A</v>
      </c>
      <c r="T134" s="34" t="e">
        <f>VLOOKUP($A$134,Baza_2[#All],Karta!T127,FALSE)</f>
        <v>#N/A</v>
      </c>
      <c r="U134" s="34" t="e">
        <f>VLOOKUP($A$134,Baza_2[#All],Karta!U127,FALSE)</f>
        <v>#N/A</v>
      </c>
      <c r="V134" s="34" t="e">
        <f>VLOOKUP($A$134,Baza_2[#All],Karta!V127,FALSE)</f>
        <v>#N/A</v>
      </c>
      <c r="W134" s="34" t="e">
        <f>VLOOKUP($A$134,Baza_2[#All],Karta!W127,FALSE)</f>
        <v>#N/A</v>
      </c>
      <c r="X134" s="34" t="e">
        <f>VLOOKUP($A$134,Baza_2[#All],Karta!X127,FALSE)</f>
        <v>#N/A</v>
      </c>
      <c r="Y134" s="34" t="e">
        <f>VLOOKUP($A$134,Baza_2[#All],Karta!Y127,FALSE)</f>
        <v>#N/A</v>
      </c>
      <c r="Z134" s="34" t="e">
        <f>VLOOKUP($A$134,Baza_2[#All],Karta!Z127,FALSE)</f>
        <v>#N/A</v>
      </c>
      <c r="AA134" s="41"/>
      <c r="AB134" s="34" t="e">
        <f>VLOOKUP($A$134,Baza_2[#All],Karta!AB127,FALSE)</f>
        <v>#N/A</v>
      </c>
      <c r="AC134" s="34" t="e">
        <f>VLOOKUP($A$134,Baza_2[#All],Karta!AC127,FALSE)</f>
        <v>#N/A</v>
      </c>
      <c r="AD134" s="34" t="e">
        <f>VLOOKUP($A$134,Baza_2[#All],Karta!AD127,FALSE)</f>
        <v>#N/A</v>
      </c>
      <c r="AE134" s="34" t="e">
        <f>VLOOKUP($A$134,Baza_2[#All],Karta!AE127,FALSE)</f>
        <v>#N/A</v>
      </c>
      <c r="AF134" s="34" t="e">
        <f>VLOOKUP($A$134,Baza_2[#All],Karta!AF127,FALSE)</f>
        <v>#N/A</v>
      </c>
      <c r="AG134" s="34" t="e">
        <f>VLOOKUP($A$134,Baza_2[#All],Karta!AG127,FALSE)</f>
        <v>#N/A</v>
      </c>
      <c r="AH134" s="34" t="e">
        <f>VLOOKUP($A$134,Baza_2[#All],Karta!AH127,FALSE)</f>
        <v>#N/A</v>
      </c>
      <c r="AI134" s="34" t="e">
        <f>VLOOKUP($A$134,Baza_2[#All],Karta!AI127,FALSE)</f>
        <v>#N/A</v>
      </c>
      <c r="AJ134" s="34" t="e">
        <f>VLOOKUP($A$134,Baza_2[#All],Karta!AJ127,FALSE)</f>
        <v>#N/A</v>
      </c>
      <c r="AK134" s="34" t="e">
        <f>VLOOKUP($A$134,Baza_2[#All],Karta!AK127,FALSE)</f>
        <v>#N/A</v>
      </c>
      <c r="AL134" s="34" t="e">
        <f>VLOOKUP($A$134,Baza_2[#All],Karta!AL127,FALSE)</f>
        <v>#N/A</v>
      </c>
      <c r="AM134" s="34" t="e">
        <f>VLOOKUP($A$134,Baza_2[#All],Karta!AM127,FALSE)</f>
        <v>#N/A</v>
      </c>
      <c r="AN134" s="34" t="e">
        <f>VLOOKUP($A$134,Baza_2[#All],Karta!AN127,FALSE)</f>
        <v>#N/A</v>
      </c>
      <c r="AO134" s="34" t="e">
        <f>VLOOKUP($A$134,Baza_2[#All],Karta!AO127,FALSE)</f>
        <v>#N/A</v>
      </c>
      <c r="AP134" s="34" t="e">
        <f>VLOOKUP($A$134,Baza_2[#All],Karta!AP127,FALSE)</f>
        <v>#N/A</v>
      </c>
      <c r="AQ134" s="34" t="e">
        <f>VLOOKUP($A$134,Baza_2[#All],Karta!AQ127,FALSE)</f>
        <v>#N/A</v>
      </c>
      <c r="AR134" s="34" t="e">
        <f>VLOOKUP($A$134,Baza_2[#All],Karta!AR127,FALSE)</f>
        <v>#N/A</v>
      </c>
      <c r="AS134" s="34" t="e">
        <f>VLOOKUP($A$134,Baza_2[#All],Karta!AS127,FALSE)</f>
        <v>#N/A</v>
      </c>
      <c r="AT134" s="34" t="e">
        <f>VLOOKUP($A$134,Baza_2[#All],Karta!AT127,FALSE)</f>
        <v>#N/A</v>
      </c>
      <c r="AU134" s="34" t="e">
        <f>VLOOKUP($A$134,Baza_2[#All],Karta!AU127,FALSE)</f>
        <v>#N/A</v>
      </c>
      <c r="AV134" s="34" t="e">
        <f>VLOOKUP($A$134,Baza_2[#All],Karta!AV127,FALSE)</f>
        <v>#N/A</v>
      </c>
      <c r="AW134" s="34" t="e">
        <f>VLOOKUP($A$134,Baza_2[#All],Karta!AW127,FALSE)</f>
        <v>#N/A</v>
      </c>
      <c r="AX134" s="34" t="e">
        <f>VLOOKUP($A$134,Baza_2[#All],Karta!AX127,FALSE)</f>
        <v>#N/A</v>
      </c>
      <c r="AY134" s="34" t="e">
        <f>VLOOKUP($A$134,Baza_2[#All],Karta!AY127,FALSE)</f>
        <v>#N/A</v>
      </c>
      <c r="AZ134" s="34" t="e">
        <f>VLOOKUP($A$134,Baza_2[#All],Karta!AZ127,FALSE)</f>
        <v>#N/A</v>
      </c>
      <c r="BA134" s="34" t="e">
        <f>VLOOKUP($A$134,Baza_2[#All],Karta!BA127,FALSE)</f>
        <v>#N/A</v>
      </c>
      <c r="BB134" s="34" t="e">
        <f>VLOOKUP($A$134,Baza_2[#All],Karta!BB127,FALSE)</f>
        <v>#N/A</v>
      </c>
      <c r="BC134" s="34" t="e">
        <f>VLOOKUP($A$134,Baza_2[#All],Karta!BC127,FALSE)</f>
        <v>#N/A</v>
      </c>
      <c r="BD134" s="34" t="e">
        <f>VLOOKUP($A$134,Baza_2[#All],Karta!BD127,FALSE)</f>
        <v>#N/A</v>
      </c>
      <c r="BE134" s="34" t="e">
        <f>VLOOKUP($A$134,Baza_2[#All],Karta!BE127,FALSE)</f>
        <v>#N/A</v>
      </c>
      <c r="BF134" s="34" t="e">
        <f>VLOOKUP($A$134,Baza_2[#All],Karta!BF127,FALSE)</f>
        <v>#N/A</v>
      </c>
      <c r="BG134" s="34" t="e">
        <f>VLOOKUP($A$134,Baza_2[#All],Karta!BG127,FALSE)</f>
        <v>#N/A</v>
      </c>
      <c r="BH134" s="34" t="e">
        <f>VLOOKUP($A$134,Baza_2[#All],Karta!BH127,FALSE)</f>
        <v>#N/A</v>
      </c>
      <c r="BI134" s="34" t="e">
        <f>VLOOKUP($A$134,Baza_2[#All],Karta!BI127,FALSE)</f>
        <v>#N/A</v>
      </c>
      <c r="BJ134" s="34" t="e">
        <f>VLOOKUP($A$134,Baza_2[#All],Karta!BJ127,FALSE)</f>
        <v>#N/A</v>
      </c>
      <c r="BK134" s="34" t="e">
        <f>VLOOKUP($A$134,Baza_2[#All],Karta!BK127,FALSE)</f>
        <v>#N/A</v>
      </c>
      <c r="BL134" s="34" t="e">
        <f>VLOOKUP($A$134,Baza_2[#All],Karta!BL127,FALSE)</f>
        <v>#N/A</v>
      </c>
      <c r="BM134" s="34" t="e">
        <f>VLOOKUP($A$134,Baza_2[#All],Karta!BM127,FALSE)</f>
        <v>#N/A</v>
      </c>
      <c r="BN134" s="34" t="e">
        <f>VLOOKUP($A$134,Baza_2[#All],Karta!BN127,FALSE)</f>
        <v>#N/A</v>
      </c>
      <c r="BO134" s="34" t="e">
        <f>VLOOKUP($A$134,Baza_2[#All],Karta!BO127,FALSE)</f>
        <v>#N/A</v>
      </c>
      <c r="BP134" s="34" t="e">
        <f>VLOOKUP($A$134,Baza_2[#All],Karta!BP127,FALSE)</f>
        <v>#N/A</v>
      </c>
      <c r="BQ134" s="34" t="e">
        <f>VLOOKUP($A$134,Baza_2[#All],Karta!BQ127,FALSE)</f>
        <v>#N/A</v>
      </c>
      <c r="BR134" s="34" t="e">
        <f>VLOOKUP($A$134,Baza_2[#All],Karta!BR127,FALSE)</f>
        <v>#N/A</v>
      </c>
      <c r="BS134" s="45" t="e">
        <f>VLOOKUP($A$134,Baza_2[#All],Karta!BS127,FALSE)</f>
        <v>#N/A</v>
      </c>
      <c r="BT134" s="34" t="e">
        <f>VLOOKUP($A$134,Baza_2[#All],Karta!BT127,FALSE)</f>
        <v>#N/A</v>
      </c>
      <c r="BU134" s="34" t="e">
        <f>VLOOKUP($A$134,Baza_2[#All],Karta!BU127,FALSE)</f>
        <v>#N/A</v>
      </c>
      <c r="BV134" s="34" t="e">
        <f>VLOOKUP($A$134,Baza_2[#All],Karta!BV127,FALSE)</f>
        <v>#N/A</v>
      </c>
      <c r="BW134" s="31" t="e">
        <f>VLOOKUP($A$134,Baza_2[#All],Karta!BW127,FALSE)</f>
        <v>#N/A</v>
      </c>
    </row>
    <row r="140" spans="1:75" x14ac:dyDescent="0.25">
      <c r="A140" s="85" t="s">
        <v>152</v>
      </c>
      <c r="B140" s="85"/>
      <c r="C140" s="85"/>
      <c r="D140" s="85"/>
      <c r="E140" s="85"/>
      <c r="F140" s="85"/>
      <c r="G140" s="85"/>
      <c r="H140" s="85"/>
    </row>
    <row r="141" spans="1:75" x14ac:dyDescent="0.25">
      <c r="A141" s="35" t="s">
        <v>3178</v>
      </c>
      <c r="B141" s="34" t="e">
        <f>B134</f>
        <v>#N/A</v>
      </c>
      <c r="C141" s="36" t="s">
        <v>150</v>
      </c>
      <c r="D141" s="84" t="e">
        <f>C134</f>
        <v>#N/A</v>
      </c>
      <c r="E141" s="84"/>
      <c r="F141" s="84"/>
      <c r="G141" s="84"/>
      <c r="H141" s="84"/>
    </row>
    <row r="142" spans="1:75" x14ac:dyDescent="0.25">
      <c r="A142" s="35" t="s">
        <v>3180</v>
      </c>
      <c r="B142" s="90" t="e">
        <f>D134</f>
        <v>#N/A</v>
      </c>
      <c r="C142" s="90"/>
      <c r="D142" s="90"/>
      <c r="E142" s="90"/>
      <c r="F142" s="82" t="s">
        <v>3234</v>
      </c>
      <c r="G142" s="82"/>
      <c r="H142" s="34" t="e">
        <f>E134</f>
        <v>#N/A</v>
      </c>
    </row>
    <row r="143" spans="1:75" x14ac:dyDescent="0.25">
      <c r="A143" s="35" t="s">
        <v>151</v>
      </c>
      <c r="B143" s="34" t="e">
        <f>F134</f>
        <v>#N/A</v>
      </c>
      <c r="C143" s="36" t="s">
        <v>3211</v>
      </c>
      <c r="D143" s="86" t="e">
        <f>G134</f>
        <v>#N/A</v>
      </c>
      <c r="E143" s="86"/>
      <c r="F143" s="82" t="s">
        <v>3203</v>
      </c>
      <c r="G143" s="82"/>
      <c r="H143" s="37" t="e">
        <f>H134</f>
        <v>#N/A</v>
      </c>
    </row>
    <row r="144" spans="1:75" x14ac:dyDescent="0.25">
      <c r="A144" s="82" t="s">
        <v>3181</v>
      </c>
      <c r="B144" s="82"/>
      <c r="C144" s="82"/>
      <c r="D144" s="82"/>
      <c r="E144" s="36" t="s">
        <v>3206</v>
      </c>
      <c r="F144" s="34" t="e">
        <f>I134</f>
        <v>#N/A</v>
      </c>
      <c r="G144" s="36" t="s">
        <v>3205</v>
      </c>
      <c r="H144" s="34" t="e">
        <f>J134</f>
        <v>#N/A</v>
      </c>
    </row>
    <row r="145" spans="1:8" x14ac:dyDescent="0.25">
      <c r="A145" s="87" t="s">
        <v>3185</v>
      </c>
      <c r="B145" s="87"/>
      <c r="C145" s="87"/>
      <c r="D145" s="87"/>
      <c r="E145" s="88"/>
      <c r="F145" s="88"/>
      <c r="G145" s="88"/>
      <c r="H145" s="88"/>
    </row>
    <row r="146" spans="1:8" x14ac:dyDescent="0.25">
      <c r="A146" s="36" t="s">
        <v>3179</v>
      </c>
      <c r="B146" s="80" t="e">
        <f>K134</f>
        <v>#N/A</v>
      </c>
      <c r="C146" s="80"/>
      <c r="D146" s="80"/>
      <c r="E146" s="88"/>
      <c r="F146" s="88"/>
      <c r="G146" s="88"/>
      <c r="H146" s="88"/>
    </row>
    <row r="147" spans="1:8" x14ac:dyDescent="0.25">
      <c r="A147" s="89" t="s">
        <v>3184</v>
      </c>
      <c r="B147" s="89"/>
      <c r="C147" s="89"/>
      <c r="D147" s="89"/>
      <c r="E147" s="88"/>
      <c r="F147" s="88"/>
      <c r="G147" s="88"/>
      <c r="H147" s="88"/>
    </row>
    <row r="148" spans="1:8" x14ac:dyDescent="0.25">
      <c r="A148" s="82" t="s">
        <v>3189</v>
      </c>
      <c r="B148" s="82"/>
      <c r="C148" s="90" t="e">
        <f>L134</f>
        <v>#N/A</v>
      </c>
      <c r="D148" s="90"/>
      <c r="E148" s="88"/>
      <c r="F148" s="88"/>
      <c r="G148" s="88"/>
      <c r="H148" s="88"/>
    </row>
    <row r="149" spans="1:8" x14ac:dyDescent="0.25">
      <c r="A149" s="82" t="s">
        <v>3190</v>
      </c>
      <c r="B149" s="82"/>
      <c r="C149" s="91"/>
      <c r="D149" s="91"/>
      <c r="E149" s="88"/>
      <c r="F149" s="88"/>
      <c r="G149" s="88"/>
      <c r="H149" s="88"/>
    </row>
    <row r="150" spans="1:8" x14ac:dyDescent="0.25">
      <c r="A150" s="82" t="s">
        <v>3212</v>
      </c>
      <c r="B150" s="82"/>
      <c r="C150" s="23"/>
      <c r="D150" s="24"/>
      <c r="E150" s="88"/>
      <c r="F150" s="88"/>
      <c r="G150" s="88"/>
      <c r="H150" s="88"/>
    </row>
    <row r="151" spans="1:8" x14ac:dyDescent="0.25">
      <c r="A151" s="80" t="e">
        <f>IF(N134=0,"",N134)</f>
        <v>#N/A</v>
      </c>
      <c r="B151" s="80"/>
      <c r="C151" s="80"/>
      <c r="D151" s="80"/>
      <c r="E151" s="88"/>
      <c r="F151" s="88"/>
      <c r="G151" s="88"/>
      <c r="H151" s="88"/>
    </row>
    <row r="152" spans="1:8" x14ac:dyDescent="0.25">
      <c r="A152" s="35" t="s">
        <v>3196</v>
      </c>
      <c r="B152" s="36" t="s">
        <v>3195</v>
      </c>
      <c r="C152" s="80" t="e">
        <f>O134</f>
        <v>#N/A</v>
      </c>
      <c r="D152" s="80"/>
      <c r="E152" s="88"/>
      <c r="F152" s="88"/>
      <c r="G152" s="88"/>
      <c r="H152" s="88"/>
    </row>
    <row r="153" spans="1:8" x14ac:dyDescent="0.25">
      <c r="A153" s="35" t="s">
        <v>3197</v>
      </c>
      <c r="B153" s="36" t="s">
        <v>3195</v>
      </c>
      <c r="C153" s="80" t="e">
        <f>P134</f>
        <v>#N/A</v>
      </c>
      <c r="D153" s="80"/>
      <c r="E153" s="88"/>
      <c r="F153" s="88"/>
      <c r="G153" s="88"/>
      <c r="H153" s="88"/>
    </row>
    <row r="154" spans="1:8" x14ac:dyDescent="0.25">
      <c r="A154" s="35" t="s">
        <v>3198</v>
      </c>
      <c r="B154" s="36" t="s">
        <v>3195</v>
      </c>
      <c r="C154" s="80" t="e">
        <f>Q134</f>
        <v>#N/A</v>
      </c>
      <c r="D154" s="80"/>
      <c r="E154" s="88"/>
      <c r="F154" s="88"/>
      <c r="G154" s="88"/>
      <c r="H154" s="88"/>
    </row>
    <row r="155" spans="1:8" x14ac:dyDescent="0.25">
      <c r="A155" s="35" t="s">
        <v>3199</v>
      </c>
      <c r="B155" s="36" t="s">
        <v>3195</v>
      </c>
      <c r="C155" s="80" t="e">
        <f>R134</f>
        <v>#N/A</v>
      </c>
      <c r="D155" s="80"/>
      <c r="E155" s="88"/>
      <c r="F155" s="88"/>
      <c r="G155" s="88"/>
      <c r="H155" s="88"/>
    </row>
    <row r="156" spans="1:8" x14ac:dyDescent="0.25">
      <c r="A156" s="35" t="s">
        <v>3200</v>
      </c>
      <c r="B156" s="36" t="s">
        <v>3268</v>
      </c>
      <c r="C156" s="92" t="e">
        <f>IF(S134=0,"---",S134)</f>
        <v>#N/A</v>
      </c>
      <c r="D156" s="80"/>
      <c r="E156" s="88"/>
      <c r="F156" s="88"/>
      <c r="G156" s="88"/>
      <c r="H156" s="88"/>
    </row>
    <row r="157" spans="1:8" x14ac:dyDescent="0.25">
      <c r="A157" s="87" t="s">
        <v>0</v>
      </c>
      <c r="B157" s="87"/>
      <c r="C157" s="87"/>
      <c r="D157" s="87"/>
      <c r="E157" s="88"/>
      <c r="F157" s="88"/>
      <c r="G157" s="88"/>
      <c r="H157" s="88"/>
    </row>
    <row r="158" spans="1:8" x14ac:dyDescent="0.25">
      <c r="A158" s="35" t="s">
        <v>3182</v>
      </c>
      <c r="B158" s="16" t="e">
        <f>T134</f>
        <v>#N/A</v>
      </c>
      <c r="C158" s="17" t="s">
        <v>3186</v>
      </c>
      <c r="D158" s="18" t="e">
        <f>U134</f>
        <v>#N/A</v>
      </c>
      <c r="E158" s="88"/>
      <c r="F158" s="88"/>
      <c r="G158" s="88"/>
      <c r="H158" s="88"/>
    </row>
    <row r="159" spans="1:8" x14ac:dyDescent="0.25">
      <c r="A159" s="82" t="s">
        <v>3183</v>
      </c>
      <c r="B159" s="82"/>
      <c r="C159" s="82"/>
      <c r="D159" s="82"/>
      <c r="E159" s="88"/>
      <c r="F159" s="88"/>
      <c r="G159" s="88"/>
      <c r="H159" s="88"/>
    </row>
    <row r="160" spans="1:8" x14ac:dyDescent="0.25">
      <c r="A160" s="35" t="s">
        <v>3213</v>
      </c>
      <c r="B160" s="16" t="e">
        <f>V134</f>
        <v>#N/A</v>
      </c>
      <c r="C160" s="35" t="s">
        <v>3214</v>
      </c>
      <c r="D160" s="16" t="e">
        <f>W134</f>
        <v>#N/A</v>
      </c>
      <c r="E160" s="88"/>
      <c r="F160" s="88"/>
      <c r="G160" s="88"/>
      <c r="H160" s="88"/>
    </row>
    <row r="161" spans="1:8" x14ac:dyDescent="0.25">
      <c r="A161" s="35" t="s">
        <v>3215</v>
      </c>
      <c r="B161" s="16" t="e">
        <f>X134</f>
        <v>#N/A</v>
      </c>
      <c r="C161" s="35" t="s">
        <v>3281</v>
      </c>
      <c r="D161" s="22"/>
      <c r="E161" s="88"/>
      <c r="F161" s="88"/>
      <c r="G161" s="88"/>
      <c r="H161" s="88"/>
    </row>
    <row r="162" spans="1:8" x14ac:dyDescent="0.25">
      <c r="A162" s="85" t="s">
        <v>3188</v>
      </c>
      <c r="B162" s="85"/>
      <c r="C162" s="85"/>
      <c r="D162" s="85"/>
      <c r="E162" s="85"/>
      <c r="F162" s="85"/>
      <c r="G162" s="85"/>
      <c r="H162" s="85"/>
    </row>
    <row r="163" spans="1:8" ht="22.5" x14ac:dyDescent="0.25">
      <c r="A163" s="35" t="s">
        <v>1</v>
      </c>
      <c r="B163" s="33" t="e">
        <f>AB134</f>
        <v>#N/A</v>
      </c>
      <c r="C163" s="35" t="s">
        <v>3</v>
      </c>
      <c r="D163" s="33" t="e">
        <f>AC134</f>
        <v>#N/A</v>
      </c>
      <c r="E163" s="35" t="s">
        <v>3201</v>
      </c>
      <c r="F163" s="80" t="e">
        <f>AD134</f>
        <v>#N/A</v>
      </c>
      <c r="G163" s="80"/>
      <c r="H163" s="80"/>
    </row>
    <row r="164" spans="1:8" x14ac:dyDescent="0.25">
      <c r="A164" s="35" t="s">
        <v>2</v>
      </c>
      <c r="B164" s="33" t="e">
        <f>AE134</f>
        <v>#N/A</v>
      </c>
      <c r="C164" s="35" t="s">
        <v>15</v>
      </c>
      <c r="D164" s="33" t="e">
        <f>AF134</f>
        <v>#N/A</v>
      </c>
      <c r="E164" s="35" t="s">
        <v>3202</v>
      </c>
      <c r="F164" s="83" t="e">
        <f>AG134</f>
        <v>#N/A</v>
      </c>
      <c r="G164" s="83"/>
      <c r="H164" s="83"/>
    </row>
    <row r="165" spans="1:8" x14ac:dyDescent="0.25">
      <c r="A165" s="35" t="s">
        <v>4</v>
      </c>
      <c r="B165" s="33" t="e">
        <f>AH134</f>
        <v>#N/A</v>
      </c>
      <c r="C165" s="35" t="s">
        <v>5</v>
      </c>
      <c r="D165" s="33" t="e">
        <f>AI134</f>
        <v>#N/A</v>
      </c>
      <c r="E165" s="35" t="s">
        <v>3204</v>
      </c>
      <c r="F165" s="80" t="e">
        <f>AJ134</f>
        <v>#N/A</v>
      </c>
      <c r="G165" s="80"/>
      <c r="H165" s="80"/>
    </row>
    <row r="166" spans="1:8" x14ac:dyDescent="0.25">
      <c r="A166" s="35" t="s">
        <v>3209</v>
      </c>
      <c r="B166" s="33" t="e">
        <f>AK134</f>
        <v>#N/A</v>
      </c>
      <c r="C166" s="35" t="s">
        <v>6</v>
      </c>
      <c r="D166" s="33" t="e">
        <f>AL134</f>
        <v>#N/A</v>
      </c>
      <c r="E166" s="35" t="s">
        <v>3238</v>
      </c>
      <c r="F166" s="80" t="e">
        <f>AM134</f>
        <v>#N/A</v>
      </c>
      <c r="G166" s="80"/>
      <c r="H166" s="80"/>
    </row>
    <row r="167" spans="1:8" ht="22.5" x14ac:dyDescent="0.25">
      <c r="A167" s="35" t="s">
        <v>3228</v>
      </c>
      <c r="B167" s="33" t="e">
        <f>AN134</f>
        <v>#N/A</v>
      </c>
      <c r="C167" s="35" t="s">
        <v>7</v>
      </c>
      <c r="D167" s="33" t="e">
        <f>AO134</f>
        <v>#N/A</v>
      </c>
      <c r="E167" s="35" t="s">
        <v>3207</v>
      </c>
      <c r="F167" s="83" t="e">
        <f>AP134</f>
        <v>#N/A</v>
      </c>
      <c r="G167" s="83"/>
      <c r="H167" s="83"/>
    </row>
    <row r="168" spans="1:8" ht="22.5" x14ac:dyDescent="0.25">
      <c r="A168" s="35" t="s">
        <v>3229</v>
      </c>
      <c r="B168" s="33" t="e">
        <f>AQ134</f>
        <v>#N/A</v>
      </c>
      <c r="C168" s="35" t="s">
        <v>8</v>
      </c>
      <c r="D168" s="33" t="e">
        <f>AR134</f>
        <v>#N/A</v>
      </c>
      <c r="E168" s="35" t="s">
        <v>3208</v>
      </c>
      <c r="F168" s="80" t="e">
        <f>AS134</f>
        <v>#N/A</v>
      </c>
      <c r="G168" s="80"/>
      <c r="H168" s="80"/>
    </row>
    <row r="169" spans="1:8" x14ac:dyDescent="0.25">
      <c r="A169" s="35" t="s">
        <v>9</v>
      </c>
      <c r="B169" s="33" t="e">
        <f>AT134</f>
        <v>#N/A</v>
      </c>
      <c r="C169" s="35" t="s">
        <v>3230</v>
      </c>
      <c r="D169" s="33" t="e">
        <f>AU134</f>
        <v>#N/A</v>
      </c>
      <c r="E169" s="35" t="s">
        <v>3231</v>
      </c>
      <c r="F169" s="80" t="e">
        <f>AV134</f>
        <v>#N/A</v>
      </c>
      <c r="G169" s="80"/>
      <c r="H169" s="80"/>
    </row>
    <row r="170" spans="1:8" x14ac:dyDescent="0.25">
      <c r="A170" s="35" t="s">
        <v>3232</v>
      </c>
      <c r="B170" s="33" t="e">
        <f>AW134</f>
        <v>#N/A</v>
      </c>
      <c r="C170" s="82" t="s">
        <v>3210</v>
      </c>
      <c r="D170" s="82"/>
      <c r="E170" s="82"/>
      <c r="F170" s="80" t="e">
        <f>AX134</f>
        <v>#N/A</v>
      </c>
      <c r="G170" s="80"/>
      <c r="H170" s="80"/>
    </row>
    <row r="171" spans="1:8" ht="22.5" x14ac:dyDescent="0.25">
      <c r="A171" s="35" t="s">
        <v>10</v>
      </c>
      <c r="B171" s="33" t="e">
        <f>AY134</f>
        <v>#N/A</v>
      </c>
      <c r="C171" s="35" t="s">
        <v>3233</v>
      </c>
      <c r="D171" s="34" t="e">
        <f>AZ134</f>
        <v>#N/A</v>
      </c>
      <c r="E171" s="35" t="s">
        <v>3235</v>
      </c>
      <c r="F171" s="80" t="e">
        <f>BA134</f>
        <v>#N/A</v>
      </c>
      <c r="G171" s="80"/>
      <c r="H171" s="80"/>
    </row>
    <row r="172" spans="1:8" x14ac:dyDescent="0.25">
      <c r="A172" s="35" t="s">
        <v>3216</v>
      </c>
      <c r="B172" s="33" t="e">
        <f>BB134</f>
        <v>#N/A</v>
      </c>
      <c r="C172" s="35" t="s">
        <v>11</v>
      </c>
      <c r="D172" s="33" t="e">
        <f>BC134</f>
        <v>#N/A</v>
      </c>
      <c r="E172" s="35" t="s">
        <v>3236</v>
      </c>
      <c r="F172" s="80" t="e">
        <f>BD134</f>
        <v>#N/A</v>
      </c>
      <c r="G172" s="80"/>
      <c r="H172" s="80"/>
    </row>
    <row r="173" spans="1:8" ht="22.5" x14ac:dyDescent="0.25">
      <c r="A173" s="35" t="s">
        <v>3217</v>
      </c>
      <c r="B173" s="33" t="e">
        <f>BE134</f>
        <v>#N/A</v>
      </c>
      <c r="C173" s="35" t="s">
        <v>3218</v>
      </c>
      <c r="D173" s="33" t="e">
        <f>BF134</f>
        <v>#N/A</v>
      </c>
      <c r="E173" s="35" t="s">
        <v>3237</v>
      </c>
      <c r="F173" s="80" t="e">
        <f>BG134</f>
        <v>#N/A</v>
      </c>
      <c r="G173" s="80"/>
      <c r="H173" s="80"/>
    </row>
    <row r="174" spans="1:8" x14ac:dyDescent="0.25">
      <c r="A174" s="35" t="s">
        <v>12</v>
      </c>
      <c r="B174" s="33" t="e">
        <f>BH134</f>
        <v>#N/A</v>
      </c>
      <c r="C174" s="35" t="s">
        <v>3219</v>
      </c>
      <c r="D174" s="34" t="e">
        <f>BI134</f>
        <v>#N/A</v>
      </c>
      <c r="E174" s="35" t="s">
        <v>3220</v>
      </c>
      <c r="F174" s="83" t="e">
        <f>BJ134</f>
        <v>#N/A</v>
      </c>
      <c r="G174" s="83"/>
      <c r="H174" s="83"/>
    </row>
    <row r="175" spans="1:8" ht="22.5" x14ac:dyDescent="0.25">
      <c r="A175" s="35" t="s">
        <v>3221</v>
      </c>
      <c r="B175" s="33" t="e">
        <f>BK134</f>
        <v>#N/A</v>
      </c>
      <c r="C175" s="35" t="s">
        <v>3222</v>
      </c>
      <c r="D175" s="33" t="e">
        <f>BL134</f>
        <v>#N/A</v>
      </c>
      <c r="E175" s="35" t="s">
        <v>3223</v>
      </c>
      <c r="F175" s="83" t="e">
        <f>BM134</f>
        <v>#N/A</v>
      </c>
      <c r="G175" s="83"/>
      <c r="H175" s="83"/>
    </row>
    <row r="176" spans="1:8" ht="33.75" x14ac:dyDescent="0.25">
      <c r="A176" s="35" t="s">
        <v>3224</v>
      </c>
      <c r="B176" s="33" t="e">
        <f>BN134</f>
        <v>#N/A</v>
      </c>
      <c r="C176" s="35" t="s">
        <v>3225</v>
      </c>
      <c r="D176" s="33" t="e">
        <f>BO134</f>
        <v>#N/A</v>
      </c>
      <c r="E176" s="35" t="s">
        <v>3226</v>
      </c>
      <c r="F176" s="80" t="e">
        <f>BP134</f>
        <v>#N/A</v>
      </c>
      <c r="G176" s="80"/>
      <c r="H176" s="80"/>
    </row>
    <row r="177" spans="1:8" x14ac:dyDescent="0.25">
      <c r="A177" s="35" t="s">
        <v>13</v>
      </c>
      <c r="B177" s="34" t="e">
        <f>BQ134</f>
        <v>#N/A</v>
      </c>
      <c r="C177" s="35" t="s">
        <v>14</v>
      </c>
      <c r="D177" s="34" t="e">
        <f>BR134</f>
        <v>#N/A</v>
      </c>
      <c r="E177" s="35" t="s">
        <v>3227</v>
      </c>
      <c r="F177" s="83" t="e">
        <f>BS134</f>
        <v>#N/A</v>
      </c>
      <c r="G177" s="83"/>
      <c r="H177" s="83"/>
    </row>
    <row r="178" spans="1:8" x14ac:dyDescent="0.25">
      <c r="A178" s="35" t="s">
        <v>3241</v>
      </c>
      <c r="B178" s="84" t="e">
        <f>BT134</f>
        <v>#N/A</v>
      </c>
      <c r="C178" s="84"/>
      <c r="D178" s="84"/>
      <c r="E178" s="84"/>
      <c r="F178" s="84"/>
      <c r="G178" s="84"/>
      <c r="H178" s="84"/>
    </row>
  </sheetData>
  <mergeCells count="131">
    <mergeCell ref="J25:P25"/>
    <mergeCell ref="J26:P26"/>
    <mergeCell ref="J27:P27"/>
    <mergeCell ref="J28:P28"/>
    <mergeCell ref="J29:P29"/>
    <mergeCell ref="J32:P32"/>
    <mergeCell ref="C14:D14"/>
    <mergeCell ref="F31:H31"/>
    <mergeCell ref="C15:D15"/>
    <mergeCell ref="C16:D16"/>
    <mergeCell ref="J22:P23"/>
    <mergeCell ref="J24:R24"/>
    <mergeCell ref="J21:S21"/>
    <mergeCell ref="J2:S2"/>
    <mergeCell ref="J17:S17"/>
    <mergeCell ref="K18:L18"/>
    <mergeCell ref="K19:L19"/>
    <mergeCell ref="K20:L20"/>
    <mergeCell ref="J16:S16"/>
    <mergeCell ref="J5:L5"/>
    <mergeCell ref="M5:P5"/>
    <mergeCell ref="M3:S3"/>
    <mergeCell ref="J7:S7"/>
    <mergeCell ref="J9:S9"/>
    <mergeCell ref="J13:S13"/>
    <mergeCell ref="J15:S15"/>
    <mergeCell ref="J10:L10"/>
    <mergeCell ref="N10:P10"/>
    <mergeCell ref="J11:L11"/>
    <mergeCell ref="N11:P11"/>
    <mergeCell ref="J12:L12"/>
    <mergeCell ref="J8:S8"/>
    <mergeCell ref="J6:S6"/>
    <mergeCell ref="J4:S4"/>
    <mergeCell ref="N12:P12"/>
    <mergeCell ref="J14:S14"/>
    <mergeCell ref="A1:H1"/>
    <mergeCell ref="D4:E4"/>
    <mergeCell ref="F3:G3"/>
    <mergeCell ref="C31:E31"/>
    <mergeCell ref="B3:E3"/>
    <mergeCell ref="A18:D18"/>
    <mergeCell ref="A12:D12"/>
    <mergeCell ref="C13:D13"/>
    <mergeCell ref="F4:G4"/>
    <mergeCell ref="A5:D5"/>
    <mergeCell ref="A10:B10"/>
    <mergeCell ref="A9:B9"/>
    <mergeCell ref="C10:D10"/>
    <mergeCell ref="C9:D9"/>
    <mergeCell ref="B7:D7"/>
    <mergeCell ref="A23:H23"/>
    <mergeCell ref="A11:B11"/>
    <mergeCell ref="D2:H2"/>
    <mergeCell ref="A20:D20"/>
    <mergeCell ref="A6:D6"/>
    <mergeCell ref="A140:H140"/>
    <mergeCell ref="D141:H141"/>
    <mergeCell ref="B142:E142"/>
    <mergeCell ref="F142:G142"/>
    <mergeCell ref="F25:H25"/>
    <mergeCell ref="F26:H26"/>
    <mergeCell ref="F27:H27"/>
    <mergeCell ref="E6:H22"/>
    <mergeCell ref="F32:H32"/>
    <mergeCell ref="F28:H28"/>
    <mergeCell ref="F29:H29"/>
    <mergeCell ref="F30:H30"/>
    <mergeCell ref="C17:D17"/>
    <mergeCell ref="A8:D8"/>
    <mergeCell ref="F24:H24"/>
    <mergeCell ref="F38:H38"/>
    <mergeCell ref="B39:H39"/>
    <mergeCell ref="F33:H33"/>
    <mergeCell ref="F34:H34"/>
    <mergeCell ref="F35:H35"/>
    <mergeCell ref="F36:H36"/>
    <mergeCell ref="F37:H37"/>
    <mergeCell ref="D143:E143"/>
    <mergeCell ref="F143:G143"/>
    <mergeCell ref="A144:D144"/>
    <mergeCell ref="A145:D145"/>
    <mergeCell ref="E145:H161"/>
    <mergeCell ref="B146:D146"/>
    <mergeCell ref="A147:D147"/>
    <mergeCell ref="A148:B148"/>
    <mergeCell ref="C148:D148"/>
    <mergeCell ref="A149:B149"/>
    <mergeCell ref="C149:D149"/>
    <mergeCell ref="A150:B150"/>
    <mergeCell ref="A151:D151"/>
    <mergeCell ref="C152:D152"/>
    <mergeCell ref="C153:D153"/>
    <mergeCell ref="C154:D154"/>
    <mergeCell ref="C155:D155"/>
    <mergeCell ref="C156:D156"/>
    <mergeCell ref="A157:D157"/>
    <mergeCell ref="A159:D159"/>
    <mergeCell ref="F171:H171"/>
    <mergeCell ref="F172:H172"/>
    <mergeCell ref="F173:H173"/>
    <mergeCell ref="F174:H174"/>
    <mergeCell ref="F175:H175"/>
    <mergeCell ref="F176:H176"/>
    <mergeCell ref="F177:H177"/>
    <mergeCell ref="B178:H178"/>
    <mergeCell ref="A162:H162"/>
    <mergeCell ref="F163:H163"/>
    <mergeCell ref="F164:H164"/>
    <mergeCell ref="F165:H165"/>
    <mergeCell ref="F166:H166"/>
    <mergeCell ref="F167:H167"/>
    <mergeCell ref="F168:H168"/>
    <mergeCell ref="F169:H169"/>
    <mergeCell ref="C170:E170"/>
    <mergeCell ref="F170:H170"/>
    <mergeCell ref="J38:P38"/>
    <mergeCell ref="J39:P41"/>
    <mergeCell ref="T29:U29"/>
    <mergeCell ref="J30:P30"/>
    <mergeCell ref="T30:U30"/>
    <mergeCell ref="J31:P31"/>
    <mergeCell ref="T32:U32"/>
    <mergeCell ref="T31:U31"/>
    <mergeCell ref="Q29:S29"/>
    <mergeCell ref="Q30:S30"/>
    <mergeCell ref="Q31:S31"/>
    <mergeCell ref="Q32:S32"/>
    <mergeCell ref="J37:P37"/>
    <mergeCell ref="J34:P34"/>
    <mergeCell ref="J35:P36"/>
  </mergeCells>
  <conditionalFormatting sqref="B129:BV129">
    <cfRule type="cellIs" dxfId="97" priority="1" operator="greaterThan">
      <formula>8</formula>
    </cfRule>
  </conditionalFormatting>
  <dataValidations count="5">
    <dataValidation type="list" allowBlank="1" showInputMessage="1" showErrorMessage="1" sqref="B7:D7" xr:uid="{48B4FA3D-F5BA-424F-AF30-D50CFE329E97}">
      <formula1>"punktowy, powierzchniowy"</formula1>
    </dataValidation>
    <dataValidation type="date" operator="lessThanOrEqual" allowBlank="1" showInputMessage="1" showErrorMessage="1" sqref="C17:D17" xr:uid="{3BE61719-0A98-429A-B594-95FEF68FB1E1}">
      <formula1>H4</formula1>
    </dataValidation>
    <dataValidation type="date" allowBlank="1" showInputMessage="1" showErrorMessage="1" sqref="H4" xr:uid="{F4C1D5FC-C783-4757-BA94-DA17C062923F}">
      <formula1>43831</formula1>
      <formula2>73051</formula2>
    </dataValidation>
    <dataValidation type="decimal" allowBlank="1" showInputMessage="1" showErrorMessage="1" errorTitle="Azymut" error="Wartość od 0 do 360" promptTitle="Azymut" prompt="Podaj azymut wykonania zdjęcia." sqref="B22" xr:uid="{26E69352-A299-436F-8F3C-560CF65931DA}">
      <formula1>0</formula1>
      <formula2>360</formula2>
    </dataValidation>
    <dataValidation type="whole" operator="lessThanOrEqual" allowBlank="1" showInputMessage="1" showErrorMessage="1" sqref="A129:XFD129" xr:uid="{C153958C-3A37-424D-B5B0-2B63641C6194}">
      <formula1>8</formula1>
    </dataValidation>
  </dataValidations>
  <printOptions horizontalCentered="1" verticalCentered="1"/>
  <pageMargins left="0.78740157480314965" right="0.19685039370078741" top="0.98425196850393704" bottom="0.74803149606299213" header="0.31496062992125984" footer="0.31496062992125984"/>
  <pageSetup paperSize="9" orientation="portrait" r:id="rId1"/>
  <headerFooter>
    <oddHeader>&amp;C&amp;G&amp;R&amp;D</oddHeader>
    <oddFooter>&amp;L&amp;Z&amp;F</odd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5" name="Button 9">
              <controlPr defaultSize="0" print="0" autoFill="0" autoPict="0" macro="[0]!Kopiuj">
                <anchor moveWithCells="1" sizeWithCells="1">
                  <from>
                    <xdr:col>16</xdr:col>
                    <xdr:colOff>0</xdr:colOff>
                    <xdr:row>14</xdr:row>
                    <xdr:rowOff>180975</xdr:rowOff>
                  </from>
                  <to>
                    <xdr:col>18</xdr:col>
                    <xdr:colOff>0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Button 12">
              <controlPr defaultSize="0" print="0" autoFill="0" autoPict="0" macro="[0]!Kasuj">
                <anchor moveWithCells="1" sizeWithCells="1">
                  <from>
                    <xdr:col>15</xdr:col>
                    <xdr:colOff>628650</xdr:colOff>
                    <xdr:row>18</xdr:row>
                    <xdr:rowOff>180975</xdr:rowOff>
                  </from>
                  <to>
                    <xdr:col>17</xdr:col>
                    <xdr:colOff>628650</xdr:colOff>
                    <xdr:row>20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Button 25">
              <controlPr defaultSize="0" print="0" autoFill="0" autoPict="0" macro="[0]!Pobierz_dane">
                <anchor moveWithCells="1" sizeWithCells="1">
                  <from>
                    <xdr:col>16</xdr:col>
                    <xdr:colOff>0</xdr:colOff>
                    <xdr:row>21</xdr:row>
                    <xdr:rowOff>95250</xdr:rowOff>
                  </from>
                  <to>
                    <xdr:col>18</xdr:col>
                    <xdr:colOff>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8" name="Button 28">
              <controlPr defaultSize="0" print="0" autoFill="0" autoPict="0" macro="[0]!X_Y_drzewo">
                <anchor moveWithCells="1" sizeWithCells="1">
                  <from>
                    <xdr:col>16</xdr:col>
                    <xdr:colOff>19050</xdr:colOff>
                    <xdr:row>35</xdr:row>
                    <xdr:rowOff>38100</xdr:rowOff>
                  </from>
                  <to>
                    <xdr:col>19</xdr:col>
                    <xdr:colOff>104775</xdr:colOff>
                    <xdr:row>36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9" name="Scroll Bar 29">
              <controlPr defaultSize="0" autoPict="0">
                <anchor moveWithCells="1">
                  <from>
                    <xdr:col>21</xdr:col>
                    <xdr:colOff>161925</xdr:colOff>
                    <xdr:row>26</xdr:row>
                    <xdr:rowOff>247650</xdr:rowOff>
                  </from>
                  <to>
                    <xdr:col>21</xdr:col>
                    <xdr:colOff>495300</xdr:colOff>
                    <xdr:row>33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0" name="Option Button 30">
              <controlPr defaultSize="0" autoFill="0" autoLine="0" autoPict="0">
                <anchor moveWithCells="1">
                  <from>
                    <xdr:col>16</xdr:col>
                    <xdr:colOff>0</xdr:colOff>
                    <xdr:row>33</xdr:row>
                    <xdr:rowOff>0</xdr:rowOff>
                  </from>
                  <to>
                    <xdr:col>22</xdr:col>
                    <xdr:colOff>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1" name="Option Button 31">
              <controlPr defaultSize="0" autoFill="0" autoLine="0" autoPict="0">
                <anchor moveWithCells="1">
                  <from>
                    <xdr:col>16</xdr:col>
                    <xdr:colOff>0</xdr:colOff>
                    <xdr:row>34</xdr:row>
                    <xdr:rowOff>0</xdr:rowOff>
                  </from>
                  <to>
                    <xdr:col>22</xdr:col>
                    <xdr:colOff>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2" name="Button 32">
              <controlPr defaultSize="0" print="0" autoFill="0" autoPict="0" macro="[0]!X_Y_zdjęcia">
                <anchor moveWithCells="1" sizeWithCells="1">
                  <from>
                    <xdr:col>16</xdr:col>
                    <xdr:colOff>19050</xdr:colOff>
                    <xdr:row>36</xdr:row>
                    <xdr:rowOff>152400</xdr:rowOff>
                  </from>
                  <to>
                    <xdr:col>19</xdr:col>
                    <xdr:colOff>104775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3" name="Button 34">
              <controlPr defaultSize="0" print="0" autoFill="0" autoPict="0" macro="[0]!Odśwież">
                <anchor moveWithCells="1" sizeWithCells="1">
                  <from>
                    <xdr:col>18</xdr:col>
                    <xdr:colOff>428625</xdr:colOff>
                    <xdr:row>14</xdr:row>
                    <xdr:rowOff>171450</xdr:rowOff>
                  </from>
                  <to>
                    <xdr:col>20</xdr:col>
                    <xdr:colOff>371475</xdr:colOff>
                    <xdr:row>15</xdr:row>
                    <xdr:rowOff>228600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 xr:uid="{63EE8661-29F0-45BD-8069-7DD119BCE1FD}">
          <x14:formula1>
            <xm:f>Słownik_ulic!$C$2:$C$2389</xm:f>
          </x14:formula1>
          <xm:sqref>B3:E3</xm:sqref>
        </x14:dataValidation>
        <x14:dataValidation type="list" allowBlank="1" showInputMessage="1" showErrorMessage="1" xr:uid="{B7D79AC8-1CED-4674-AB48-97921BCE65D0}">
          <x14:formula1>
            <xm:f>Słownik_Gatunki!$C$1:$C$210</xm:f>
          </x14:formula1>
          <xm:sqref>C9:D9</xm:sqref>
        </x14:dataValidation>
        <x14:dataValidation type="list" allowBlank="1" showInputMessage="1" showErrorMessage="1" xr:uid="{99A0DA88-A1BB-43D6-80B3-FB45FFF9194C}">
          <x14:formula1>
            <xm:f>Słownik!$B$2:$B$6</xm:f>
          </x14:formula1>
          <xm:sqref>D24:D25</xm:sqref>
        </x14:dataValidation>
        <x14:dataValidation type="list" allowBlank="1" showInputMessage="1" showErrorMessage="1" xr:uid="{1738B69D-B5DF-4837-BF91-28ECE79BC5B7}">
          <x14:formula1>
            <xm:f>Słownik!$A$2:$A$3</xm:f>
          </x14:formula1>
          <xm:sqref>B24:B25 D26:D30 B29:B30 D33 F36:H36 B34:B35 B37</xm:sqref>
        </x14:dataValidation>
        <x14:dataValidation type="list" allowBlank="1" showInputMessage="1" showErrorMessage="1" xr:uid="{ACAB9E6E-CA90-42A9-B352-3C4785E6F95A}">
          <x14:formula1>
            <xm:f>Słownik!$C$2:$C$5</xm:f>
          </x14:formula1>
          <xm:sqref>F25:H25</xm:sqref>
        </x14:dataValidation>
        <x14:dataValidation type="list" allowBlank="1" showInputMessage="1" showErrorMessage="1" xr:uid="{E8E6DC4F-D8F9-4836-BA68-5A317C2B4686}">
          <x14:formula1>
            <xm:f>Słownik!$D$2:$D$6</xm:f>
          </x14:formula1>
          <xm:sqref>F28:H28</xm:sqref>
        </x14:dataValidation>
        <x14:dataValidation type="list" allowBlank="1" showInputMessage="1" showErrorMessage="1" xr:uid="{2CB4925E-8A71-46D4-849C-DDB22A040CDD}">
          <x14:formula1>
            <xm:f>Słownik!$E$2:$E$7</xm:f>
          </x14:formula1>
          <xm:sqref>B27</xm:sqref>
        </x14:dataValidation>
        <x14:dataValidation type="list" allowBlank="1" showInputMessage="1" showErrorMessage="1" xr:uid="{1DEA10B0-4AFD-43E0-8A45-A98D70912158}">
          <x14:formula1>
            <xm:f>Słownik!$F$2:$F$6</xm:f>
          </x14:formula1>
          <xm:sqref>B28</xm:sqref>
        </x14:dataValidation>
        <x14:dataValidation type="list" allowBlank="1" showInputMessage="1" showErrorMessage="1" xr:uid="{9BD3DF03-5606-42DE-AD93-F62A93BE023B}">
          <x14:formula1>
            <xm:f>Słownik!$G$2:$G$4</xm:f>
          </x14:formula1>
          <xm:sqref>B31</xm:sqref>
        </x14:dataValidation>
        <x14:dataValidation type="list" allowBlank="1" showInputMessage="1" showErrorMessage="1" xr:uid="{B55490A8-D8F5-493D-B364-5F3775E38220}">
          <x14:formula1>
            <xm:f>Słownik!$H$2:$H$6</xm:f>
          </x14:formula1>
          <xm:sqref>B32</xm:sqref>
        </x14:dataValidation>
        <x14:dataValidation type="list" allowBlank="1" showInputMessage="1" showErrorMessage="1" xr:uid="{2053CE44-9BF2-4F9E-B07C-6F1EEE6EC34B}">
          <x14:formula1>
            <xm:f>Słownik!$I$2:$I$4</xm:f>
          </x14:formula1>
          <xm:sqref>B33</xm:sqref>
        </x14:dataValidation>
        <x14:dataValidation type="list" allowBlank="1" showInputMessage="1" showErrorMessage="1" xr:uid="{D34E2ACC-2E06-4658-9E4D-089E57A7C507}">
          <x14:formula1>
            <xm:f>Słownik!$J$2:$J$4</xm:f>
          </x14:formula1>
          <xm:sqref>D36:D37 D34 F35:H35</xm:sqref>
        </x14:dataValidation>
        <x14:dataValidation type="list" allowBlank="1" showInputMessage="1" showErrorMessage="1" xr:uid="{34E0C60A-C164-4C4D-A848-B743C6A64B4D}">
          <x14:formula1>
            <xm:f>Słownik!$K$2:$K$6</xm:f>
          </x14:formula1>
          <xm:sqref>F38:H38</xm:sqref>
        </x14:dataValidation>
        <x14:dataValidation type="list" allowBlank="1" showInputMessage="1" showErrorMessage="1" xr:uid="{F68304D6-69B3-443B-AE38-69242F95C11F}">
          <x14:formula1>
            <xm:f>Słownik!$N$1:$N$23</xm:f>
          </x14:formula1>
          <xm:sqref>K3</xm:sqref>
        </x14:dataValidation>
        <x14:dataValidation type="list" allowBlank="1" showInputMessage="1" showErrorMessage="1" xr:uid="{72BD964E-8984-4925-80AC-3C58F423DFEB}">
          <x14:formula1>
            <xm:f>Słownik!$L$2:$L$8</xm:f>
          </x14:formula1>
          <xm:sqref>D19</xm:sqref>
        </x14:dataValidation>
        <x14:dataValidation type="list" allowBlank="1" showInputMessage="1" showErrorMessage="1" xr:uid="{11204556-5824-4057-8AFD-8F2531CFE186}">
          <x14:formula1>
            <xm:f>Słownik!$O$1:$O$215</xm:f>
          </x14:formula1>
          <xm:sqref>B4</xm:sqref>
        </x14:dataValidation>
        <x14:dataValidation type="list" allowBlank="1" showInputMessage="1" showErrorMessage="1" xr:uid="{BF69C4F3-CA85-4FBD-BF9B-13ADB9BE1165}">
          <x14:formula1>
            <xm:f>Słownik!$A$2:$A$4</xm:f>
          </x14:formula1>
          <xm:sqref>B26 B36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FC3E-1121-449D-A96D-9861296F8F51}">
  <sheetPr codeName="Arkusz1"/>
  <dimension ref="A1:P9"/>
  <sheetViews>
    <sheetView workbookViewId="0">
      <selection activeCell="A2" sqref="A2:XFD2"/>
    </sheetView>
  </sheetViews>
  <sheetFormatPr defaultRowHeight="12.75" x14ac:dyDescent="0.25"/>
  <cols>
    <col min="1" max="1" width="11.28515625" style="46" bestFit="1" customWidth="1"/>
    <col min="2" max="2" width="9.140625" style="46" bestFit="1" customWidth="1"/>
    <col min="3" max="3" width="13.28515625" style="46" bestFit="1" customWidth="1"/>
    <col min="4" max="4" width="10.5703125" style="46" bestFit="1" customWidth="1"/>
    <col min="5" max="5" width="12.7109375" style="46" bestFit="1" customWidth="1"/>
    <col min="6" max="6" width="16" style="46" bestFit="1" customWidth="1"/>
    <col min="7" max="7" width="17" style="46" bestFit="1" customWidth="1"/>
    <col min="8" max="8" width="14.42578125" style="46" bestFit="1" customWidth="1"/>
    <col min="9" max="9" width="26.28515625" style="46" bestFit="1" customWidth="1"/>
    <col min="10" max="10" width="28.28515625" style="46" bestFit="1" customWidth="1"/>
    <col min="11" max="11" width="12.140625" style="46" bestFit="1" customWidth="1"/>
    <col min="12" max="12" width="40" style="46" bestFit="1" customWidth="1"/>
    <col min="13" max="13" width="17.85546875" style="46" bestFit="1" customWidth="1"/>
    <col min="14" max="14" width="15.5703125" style="46" bestFit="1" customWidth="1"/>
    <col min="15" max="15" width="20.28515625" style="46" bestFit="1" customWidth="1"/>
    <col min="16" max="16" width="23.42578125" style="46" bestFit="1" customWidth="1"/>
    <col min="17" max="17" width="16.28515625" style="46" customWidth="1"/>
    <col min="18" max="18" width="27" style="46" bestFit="1" customWidth="1"/>
    <col min="19" max="16384" width="9.140625" style="46"/>
  </cols>
  <sheetData>
    <row r="1" spans="1:16" ht="15" x14ac:dyDescent="0.25">
      <c r="A1" s="46" t="s">
        <v>3588</v>
      </c>
      <c r="B1" s="46" t="s">
        <v>3581</v>
      </c>
      <c r="C1" s="46" t="s">
        <v>3582</v>
      </c>
      <c r="D1" s="46" t="s">
        <v>3295</v>
      </c>
      <c r="E1" s="46" t="s">
        <v>3211</v>
      </c>
      <c r="F1" s="46" t="s">
        <v>3189</v>
      </c>
      <c r="G1" s="46" t="s">
        <v>3190</v>
      </c>
      <c r="H1" s="46" t="s">
        <v>3212</v>
      </c>
      <c r="I1" s="46" t="s">
        <v>3583</v>
      </c>
      <c r="J1" s="46" t="s">
        <v>3584</v>
      </c>
      <c r="K1" t="s">
        <v>3589</v>
      </c>
      <c r="L1" s="46" t="s">
        <v>3585</v>
      </c>
      <c r="M1" s="46" t="s">
        <v>3200</v>
      </c>
      <c r="N1" s="46" t="s">
        <v>3586</v>
      </c>
      <c r="O1" s="46" t="s">
        <v>3587</v>
      </c>
      <c r="P1" s="46" t="s">
        <v>3219</v>
      </c>
    </row>
    <row r="2" spans="1:16" ht="15" x14ac:dyDescent="0.25">
      <c r="B2" s="47"/>
      <c r="C2" s="47"/>
      <c r="D2" s="47"/>
      <c r="E2" s="47"/>
      <c r="F2" s="47"/>
      <c r="G2" s="47"/>
      <c r="K2"/>
      <c r="M2" s="47"/>
      <c r="N2" s="47"/>
      <c r="O2" s="47"/>
      <c r="P2" s="47"/>
    </row>
    <row r="9" spans="1:16" x14ac:dyDescent="0.25">
      <c r="D9" s="48"/>
    </row>
  </sheetData>
  <pageMargins left="0.98425196850393704" right="0.19685039370078741" top="0.74803149606299213" bottom="0.74803149606299213" header="0.31496062992125984" footer="0.31496062992125984"/>
  <pageSetup paperSize="8" orientation="landscape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7354F-4A77-45E9-9B1E-F7C025295419}">
  <sheetPr codeName="Arkusz7">
    <tabColor rgb="FFFFC000"/>
  </sheetPr>
  <dimension ref="A1:BW4"/>
  <sheetViews>
    <sheetView workbookViewId="0">
      <selection activeCell="D11" sqref="D11"/>
    </sheetView>
  </sheetViews>
  <sheetFormatPr defaultRowHeight="15" x14ac:dyDescent="0.25"/>
  <cols>
    <col min="1" max="1" width="9.7109375" bestFit="1" customWidth="1"/>
    <col min="2" max="2" width="11.42578125" bestFit="1" customWidth="1"/>
    <col min="3" max="3" width="10.28515625" bestFit="1" customWidth="1"/>
    <col min="4" max="4" width="10.85546875" bestFit="1" customWidth="1"/>
    <col min="5" max="5" width="9.5703125" style="42" bestFit="1" customWidth="1"/>
    <col min="6" max="6" width="8.85546875" bestFit="1" customWidth="1"/>
    <col min="7" max="7" width="8.42578125" bestFit="1" customWidth="1"/>
    <col min="8" max="8" width="11.85546875" style="29" bestFit="1" customWidth="1"/>
    <col min="9" max="10" width="11" bestFit="1" customWidth="1"/>
    <col min="11" max="12" width="15.7109375" bestFit="1" customWidth="1"/>
    <col min="13" max="13" width="16.85546875" bestFit="1" customWidth="1"/>
    <col min="14" max="14" width="8.5703125" bestFit="1" customWidth="1"/>
    <col min="15" max="15" width="7.85546875" bestFit="1" customWidth="1"/>
    <col min="16" max="16" width="9.85546875" bestFit="1" customWidth="1"/>
    <col min="17" max="17" width="4.5703125" bestFit="1" customWidth="1"/>
    <col min="18" max="18" width="9.5703125" bestFit="1" customWidth="1"/>
    <col min="19" max="19" width="9.42578125" bestFit="1" customWidth="1"/>
    <col min="20" max="20" width="10.140625" bestFit="1" customWidth="1"/>
    <col min="21" max="21" width="9.5703125" bestFit="1" customWidth="1"/>
    <col min="22" max="23" width="11" bestFit="1" customWidth="1"/>
    <col min="24" max="24" width="9.28515625" bestFit="1" customWidth="1"/>
    <col min="25" max="26" width="44.140625" bestFit="1" customWidth="1"/>
    <col min="27" max="27" width="12.140625" bestFit="1" customWidth="1"/>
    <col min="28" max="28" width="8.140625" bestFit="1" customWidth="1"/>
    <col min="29" max="29" width="10.5703125" bestFit="1" customWidth="1"/>
    <col min="30" max="30" width="11" bestFit="1" customWidth="1"/>
    <col min="31" max="31" width="9.140625" bestFit="1" customWidth="1"/>
    <col min="32" max="32" width="10.7109375" bestFit="1" customWidth="1"/>
    <col min="33" max="33" width="10.140625" bestFit="1" customWidth="1"/>
    <col min="34" max="34" width="10.7109375" bestFit="1" customWidth="1"/>
    <col min="35" max="35" width="11.85546875" bestFit="1" customWidth="1"/>
    <col min="36" max="36" width="12.28515625" bestFit="1" customWidth="1"/>
    <col min="37" max="37" width="9.42578125" bestFit="1" customWidth="1"/>
    <col min="38" max="38" width="11.85546875" bestFit="1" customWidth="1"/>
    <col min="39" max="39" width="12.28515625" bestFit="1" customWidth="1"/>
    <col min="40" max="40" width="9.140625" bestFit="1" customWidth="1"/>
    <col min="41" max="42" width="10.28515625" bestFit="1" customWidth="1"/>
    <col min="43" max="43" width="10.5703125" bestFit="1" customWidth="1"/>
    <col min="44" max="44" width="9.85546875" bestFit="1" customWidth="1"/>
    <col min="45" max="45" width="9" bestFit="1" customWidth="1"/>
    <col min="46" max="46" width="11.42578125" bestFit="1" customWidth="1"/>
    <col min="47" max="47" width="9.7109375" bestFit="1" customWidth="1"/>
    <col min="48" max="48" width="13.5703125" bestFit="1" customWidth="1"/>
    <col min="49" max="49" width="11" bestFit="1" customWidth="1"/>
    <col min="50" max="51" width="10.7109375" bestFit="1" customWidth="1"/>
    <col min="52" max="52" width="9.85546875" bestFit="1" customWidth="1"/>
    <col min="53" max="53" width="10.85546875" bestFit="1" customWidth="1"/>
    <col min="54" max="54" width="8.85546875" bestFit="1" customWidth="1"/>
    <col min="55" max="55" width="8.5703125" bestFit="1" customWidth="1"/>
    <col min="56" max="56" width="11.85546875" bestFit="1" customWidth="1"/>
    <col min="57" max="57" width="15" bestFit="1" customWidth="1"/>
    <col min="58" max="58" width="9.28515625" bestFit="1" customWidth="1"/>
    <col min="59" max="59" width="9.140625" bestFit="1" customWidth="1"/>
    <col min="60" max="60" width="27" bestFit="1" customWidth="1"/>
    <col min="61" max="61" width="11.5703125" bestFit="1" customWidth="1"/>
    <col min="62" max="62" width="12.28515625" bestFit="1" customWidth="1"/>
    <col min="63" max="63" width="15" bestFit="1" customWidth="1"/>
    <col min="64" max="64" width="11.28515625" bestFit="1" customWidth="1"/>
    <col min="65" max="65" width="11.7109375" bestFit="1" customWidth="1"/>
    <col min="66" max="66" width="15" bestFit="1" customWidth="1"/>
    <col min="67" max="67" width="81.140625" bestFit="1" customWidth="1"/>
    <col min="68" max="68" width="9.28515625" bestFit="1" customWidth="1"/>
    <col min="69" max="69" width="8.42578125" bestFit="1" customWidth="1"/>
    <col min="70" max="70" width="11.7109375" bestFit="1" customWidth="1"/>
    <col min="71" max="71" width="11.140625" bestFit="1" customWidth="1"/>
    <col min="72" max="72" width="8.42578125" bestFit="1" customWidth="1"/>
    <col min="73" max="73" width="24.42578125" bestFit="1" customWidth="1"/>
    <col min="74" max="74" width="15.28515625" bestFit="1" customWidth="1"/>
    <col min="75" max="75" width="15.28515625" style="30" bestFit="1" customWidth="1"/>
    <col min="76" max="77" width="15.28515625" bestFit="1" customWidth="1"/>
  </cols>
  <sheetData>
    <row r="1" spans="1:75" x14ac:dyDescent="0.25">
      <c r="A1" s="38" t="s">
        <v>3352</v>
      </c>
      <c r="B1" s="38" t="s">
        <v>3292</v>
      </c>
      <c r="C1" s="38" t="s">
        <v>150</v>
      </c>
      <c r="D1" s="38" t="s">
        <v>3293</v>
      </c>
      <c r="E1" s="42" t="s">
        <v>3294</v>
      </c>
      <c r="F1" s="38" t="s">
        <v>3295</v>
      </c>
      <c r="G1" s="38" t="s">
        <v>3296</v>
      </c>
      <c r="H1" s="29" t="s">
        <v>3297</v>
      </c>
      <c r="I1" s="38" t="s">
        <v>3206</v>
      </c>
      <c r="J1" s="38" t="s">
        <v>3205</v>
      </c>
      <c r="K1" s="38" t="s">
        <v>3298</v>
      </c>
      <c r="L1" s="38" t="s">
        <v>3299</v>
      </c>
      <c r="M1" s="38" t="s">
        <v>3300</v>
      </c>
      <c r="N1" s="38" t="s">
        <v>3301</v>
      </c>
      <c r="O1" s="38" t="s">
        <v>3302</v>
      </c>
      <c r="P1" s="38" t="s">
        <v>3303</v>
      </c>
      <c r="Q1" s="38" t="s">
        <v>3260</v>
      </c>
      <c r="R1" s="38" t="s">
        <v>3304</v>
      </c>
      <c r="S1" s="38" t="s">
        <v>3305</v>
      </c>
      <c r="T1" s="38" t="s">
        <v>3306</v>
      </c>
      <c r="U1" s="38" t="s">
        <v>3307</v>
      </c>
      <c r="V1" s="38" t="s">
        <v>3308</v>
      </c>
      <c r="W1" s="38" t="s">
        <v>3309</v>
      </c>
      <c r="X1" s="38" t="s">
        <v>3310</v>
      </c>
      <c r="Y1" s="38" t="s">
        <v>3311</v>
      </c>
      <c r="Z1" s="38" t="s">
        <v>3312</v>
      </c>
      <c r="AA1" s="38" t="s">
        <v>3313</v>
      </c>
      <c r="AB1" s="38" t="s">
        <v>3314</v>
      </c>
      <c r="AC1" s="38" t="s">
        <v>3315</v>
      </c>
      <c r="AD1" s="38" t="s">
        <v>3316</v>
      </c>
      <c r="AE1" s="38" t="s">
        <v>15</v>
      </c>
      <c r="AF1" s="38" t="s">
        <v>3317</v>
      </c>
      <c r="AG1" s="38" t="s">
        <v>3318</v>
      </c>
      <c r="AH1" s="38" t="s">
        <v>5</v>
      </c>
      <c r="AI1" s="38" t="s">
        <v>3319</v>
      </c>
      <c r="AJ1" s="38" t="s">
        <v>3320</v>
      </c>
      <c r="AK1" s="38" t="s">
        <v>6</v>
      </c>
      <c r="AL1" s="38" t="s">
        <v>3321</v>
      </c>
      <c r="AM1" s="38" t="s">
        <v>3322</v>
      </c>
      <c r="AN1" s="38" t="s">
        <v>3323</v>
      </c>
      <c r="AO1" s="38" t="s">
        <v>3324</v>
      </c>
      <c r="AP1" s="38" t="s">
        <v>3325</v>
      </c>
      <c r="AQ1" s="38" t="s">
        <v>3326</v>
      </c>
      <c r="AR1" s="38" t="s">
        <v>3327</v>
      </c>
      <c r="AS1" s="38" t="s">
        <v>3328</v>
      </c>
      <c r="AT1" s="38" t="s">
        <v>3329</v>
      </c>
      <c r="AU1" s="38" t="s">
        <v>3330</v>
      </c>
      <c r="AV1" s="38" t="s">
        <v>3331</v>
      </c>
      <c r="AW1" s="38" t="s">
        <v>3332</v>
      </c>
      <c r="AX1" s="38" t="s">
        <v>10</v>
      </c>
      <c r="AY1" s="38" t="s">
        <v>3333</v>
      </c>
      <c r="AZ1" s="38" t="s">
        <v>3334</v>
      </c>
      <c r="BA1" s="38" t="s">
        <v>3335</v>
      </c>
      <c r="BB1" s="38" t="s">
        <v>3336</v>
      </c>
      <c r="BC1" s="38" t="s">
        <v>3337</v>
      </c>
      <c r="BD1" s="38" t="s">
        <v>3338</v>
      </c>
      <c r="BE1" s="38" t="s">
        <v>3339</v>
      </c>
      <c r="BF1" s="38" t="s">
        <v>3340</v>
      </c>
      <c r="BG1" s="38" t="s">
        <v>12</v>
      </c>
      <c r="BH1" s="38" t="s">
        <v>3341</v>
      </c>
      <c r="BI1" s="38" t="s">
        <v>3342</v>
      </c>
      <c r="BJ1" s="38" t="s">
        <v>3343</v>
      </c>
      <c r="BK1" s="38" t="s">
        <v>3344</v>
      </c>
      <c r="BL1" s="38" t="s">
        <v>3345</v>
      </c>
      <c r="BM1" s="38" t="s">
        <v>3346</v>
      </c>
      <c r="BN1" s="38" t="s">
        <v>3347</v>
      </c>
      <c r="BO1" s="38" t="s">
        <v>3348</v>
      </c>
      <c r="BP1" s="38" t="s">
        <v>3349</v>
      </c>
      <c r="BQ1" s="38" t="s">
        <v>14</v>
      </c>
      <c r="BR1" t="s">
        <v>3350</v>
      </c>
      <c r="BS1" s="38" t="s">
        <v>3351</v>
      </c>
      <c r="BT1" s="38" t="s">
        <v>3356</v>
      </c>
      <c r="BU1" s="38" t="s">
        <v>3357</v>
      </c>
      <c r="BV1" s="30" t="s">
        <v>3574</v>
      </c>
      <c r="BW1"/>
    </row>
    <row r="2" spans="1:75" x14ac:dyDescent="0.25">
      <c r="A2" s="38"/>
      <c r="B2" s="38"/>
      <c r="C2" s="38"/>
      <c r="D2" s="38"/>
      <c r="E2" s="38"/>
      <c r="F2" s="38"/>
      <c r="G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S2" s="38"/>
      <c r="BT2" s="38"/>
      <c r="BU2" s="38"/>
      <c r="BV2" s="30"/>
    </row>
    <row r="4" spans="1:75" x14ac:dyDescent="0.25">
      <c r="E4"/>
      <c r="H4"/>
    </row>
  </sheetData>
  <phoneticPr fontId="10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DB00C-46BA-400B-8A0A-9F2E4A76C5C3}">
  <sheetPr codeName="Arkusz3"/>
  <dimension ref="A1:BW1"/>
  <sheetViews>
    <sheetView workbookViewId="0">
      <selection activeCell="C12" sqref="C12"/>
    </sheetView>
  </sheetViews>
  <sheetFormatPr defaultColWidth="9.28515625" defaultRowHeight="15" x14ac:dyDescent="0.25"/>
  <cols>
    <col min="1" max="1" width="10.28515625" bestFit="1" customWidth="1"/>
    <col min="2" max="2" width="11.42578125" bestFit="1" customWidth="1"/>
    <col min="3" max="3" width="10.28515625" bestFit="1" customWidth="1"/>
    <col min="4" max="4" width="14" bestFit="1" customWidth="1"/>
    <col min="5" max="5" width="9.5703125" bestFit="1" customWidth="1"/>
    <col min="6" max="6" width="8.85546875" bestFit="1" customWidth="1"/>
    <col min="7" max="7" width="8.42578125" bestFit="1" customWidth="1"/>
    <col min="8" max="8" width="15.28515625" style="29" bestFit="1" customWidth="1"/>
    <col min="9" max="9" width="11" bestFit="1" customWidth="1"/>
    <col min="10" max="10" width="10" bestFit="1" customWidth="1"/>
    <col min="11" max="11" width="15.7109375" bestFit="1" customWidth="1"/>
    <col min="12" max="12" width="13.140625" bestFit="1" customWidth="1"/>
    <col min="14" max="14" width="8.5703125" bestFit="1" customWidth="1"/>
    <col min="15" max="15" width="7.85546875" bestFit="1" customWidth="1"/>
    <col min="16" max="16" width="9.85546875" bestFit="1" customWidth="1"/>
    <col min="17" max="17" width="5" bestFit="1" customWidth="1"/>
    <col min="18" max="18" width="9.5703125" bestFit="1" customWidth="1"/>
    <col min="19" max="19" width="10.140625" style="29" bestFit="1" customWidth="1"/>
    <col min="20" max="20" width="10.140625" bestFit="1" customWidth="1"/>
    <col min="21" max="21" width="9.5703125" bestFit="1" customWidth="1"/>
    <col min="22" max="22" width="11" bestFit="1" customWidth="1"/>
    <col min="23" max="23" width="9.140625" bestFit="1" customWidth="1"/>
    <col min="24" max="24" width="9.28515625" bestFit="1" customWidth="1"/>
    <col min="25" max="26" width="50.5703125" bestFit="1" customWidth="1"/>
    <col min="27" max="27" width="12.140625" bestFit="1" customWidth="1"/>
    <col min="28" max="28" width="8.140625" bestFit="1" customWidth="1"/>
    <col min="29" max="29" width="10.5703125" bestFit="1" customWidth="1"/>
    <col min="30" max="30" width="11" bestFit="1" customWidth="1"/>
    <col min="31" max="31" width="9.140625" bestFit="1" customWidth="1"/>
    <col min="32" max="32" width="10.7109375" bestFit="1" customWidth="1"/>
    <col min="33" max="33" width="10.140625" bestFit="1" customWidth="1"/>
    <col min="34" max="34" width="10.7109375" bestFit="1" customWidth="1"/>
    <col min="35" max="35" width="11.85546875" bestFit="1" customWidth="1"/>
    <col min="36" max="36" width="11.42578125" bestFit="1" customWidth="1"/>
    <col min="37" max="37" width="9.42578125" bestFit="1" customWidth="1"/>
    <col min="38" max="38" width="11.85546875" bestFit="1" customWidth="1"/>
    <col min="39" max="39" width="14.85546875" bestFit="1" customWidth="1"/>
    <col min="40" max="40" width="9.140625" bestFit="1" customWidth="1"/>
    <col min="41" max="41" width="12.28515625" bestFit="1" customWidth="1"/>
    <col min="42" max="42" width="10.28515625" bestFit="1" customWidth="1"/>
    <col min="43" max="43" width="10.5703125" bestFit="1" customWidth="1"/>
    <col min="44" max="44" width="9.85546875" bestFit="1" customWidth="1"/>
    <col min="45" max="45" width="9" bestFit="1" customWidth="1"/>
    <col min="46" max="46" width="11.42578125" bestFit="1" customWidth="1"/>
    <col min="47" max="47" width="9.7109375" bestFit="1" customWidth="1"/>
    <col min="48" max="48" width="12.28515625" bestFit="1" customWidth="1"/>
    <col min="49" max="49" width="11" bestFit="1" customWidth="1"/>
    <col min="50" max="51" width="10.7109375" bestFit="1" customWidth="1"/>
    <col min="52" max="52" width="9.85546875" bestFit="1" customWidth="1"/>
    <col min="53" max="53" width="10.85546875" bestFit="1" customWidth="1"/>
    <col min="54" max="54" width="8.85546875" bestFit="1" customWidth="1"/>
    <col min="55" max="55" width="8.5703125" bestFit="1" customWidth="1"/>
    <col min="56" max="56" width="11.85546875" bestFit="1" customWidth="1"/>
    <col min="57" max="57" width="12.28515625" bestFit="1" customWidth="1"/>
    <col min="58" max="58" width="9.28515625" bestFit="1" customWidth="1"/>
    <col min="59" max="59" width="9.140625" bestFit="1" customWidth="1"/>
    <col min="60" max="60" width="11.28515625" bestFit="1" customWidth="1"/>
    <col min="61" max="61" width="11.5703125" bestFit="1" customWidth="1"/>
    <col min="62" max="62" width="10.28515625" bestFit="1" customWidth="1"/>
    <col min="63" max="63" width="11.85546875" bestFit="1" customWidth="1"/>
    <col min="64" max="64" width="11.28515625" bestFit="1" customWidth="1"/>
    <col min="65" max="65" width="11.7109375" bestFit="1" customWidth="1"/>
    <col min="66" max="66" width="12.28515625" bestFit="1" customWidth="1"/>
    <col min="67" max="67" width="12.140625" bestFit="1" customWidth="1"/>
    <col min="68" max="68" width="9.28515625" bestFit="1" customWidth="1"/>
    <col min="69" max="69" width="13.28515625" bestFit="1" customWidth="1"/>
    <col min="70" max="70" width="33.28515625" bestFit="1" customWidth="1"/>
    <col min="71" max="71" width="13.5703125" customWidth="1"/>
    <col min="72" max="72" width="8.42578125" bestFit="1" customWidth="1"/>
    <col min="73" max="73" width="24.42578125" bestFit="1" customWidth="1"/>
    <col min="74" max="74" width="29.42578125" style="30" customWidth="1"/>
    <col min="75" max="75" width="15.28515625" style="30" bestFit="1" customWidth="1"/>
  </cols>
  <sheetData>
    <row r="1" spans="1:75" x14ac:dyDescent="0.25">
      <c r="A1" t="s">
        <v>3352</v>
      </c>
      <c r="B1" t="s">
        <v>3292</v>
      </c>
      <c r="C1" t="s">
        <v>150</v>
      </c>
      <c r="D1" t="s">
        <v>3293</v>
      </c>
      <c r="E1" t="s">
        <v>3294</v>
      </c>
      <c r="F1" t="s">
        <v>3295</v>
      </c>
      <c r="G1" t="s">
        <v>3296</v>
      </c>
      <c r="H1" s="29" t="s">
        <v>3297</v>
      </c>
      <c r="I1" t="s">
        <v>3206</v>
      </c>
      <c r="J1" t="s">
        <v>3205</v>
      </c>
      <c r="K1" t="s">
        <v>3298</v>
      </c>
      <c r="L1" t="s">
        <v>3299</v>
      </c>
      <c r="M1" t="s">
        <v>3300</v>
      </c>
      <c r="N1" t="s">
        <v>3301</v>
      </c>
      <c r="O1" t="s">
        <v>3302</v>
      </c>
      <c r="P1" t="s">
        <v>3303</v>
      </c>
      <c r="Q1" t="s">
        <v>3260</v>
      </c>
      <c r="R1" t="s">
        <v>3304</v>
      </c>
      <c r="S1" s="29" t="s">
        <v>3305</v>
      </c>
      <c r="T1" t="s">
        <v>3306</v>
      </c>
      <c r="U1" t="s">
        <v>3307</v>
      </c>
      <c r="V1" t="s">
        <v>3308</v>
      </c>
      <c r="W1" t="s">
        <v>3309</v>
      </c>
      <c r="X1" t="s">
        <v>3310</v>
      </c>
      <c r="Y1" t="s">
        <v>3311</v>
      </c>
      <c r="Z1" t="s">
        <v>3312</v>
      </c>
      <c r="AA1" t="s">
        <v>3578</v>
      </c>
      <c r="AB1" t="s">
        <v>3313</v>
      </c>
      <c r="AC1" t="s">
        <v>3314</v>
      </c>
      <c r="AD1" t="s">
        <v>3315</v>
      </c>
      <c r="AE1" t="s">
        <v>3316</v>
      </c>
      <c r="AF1" t="s">
        <v>15</v>
      </c>
      <c r="AG1" t="s">
        <v>3317</v>
      </c>
      <c r="AH1" t="s">
        <v>3318</v>
      </c>
      <c r="AI1" t="s">
        <v>5</v>
      </c>
      <c r="AJ1" t="s">
        <v>3319</v>
      </c>
      <c r="AK1" t="s">
        <v>3320</v>
      </c>
      <c r="AL1" t="s">
        <v>6</v>
      </c>
      <c r="AM1" t="s">
        <v>3321</v>
      </c>
      <c r="AN1" t="s">
        <v>3322</v>
      </c>
      <c r="AO1" t="s">
        <v>3323</v>
      </c>
      <c r="AP1" t="s">
        <v>3324</v>
      </c>
      <c r="AQ1" t="s">
        <v>3325</v>
      </c>
      <c r="AR1" t="s">
        <v>3326</v>
      </c>
      <c r="AS1" t="s">
        <v>3327</v>
      </c>
      <c r="AT1" t="s">
        <v>3328</v>
      </c>
      <c r="AU1" t="s">
        <v>3329</v>
      </c>
      <c r="AV1" t="s">
        <v>3330</v>
      </c>
      <c r="AW1" t="s">
        <v>3331</v>
      </c>
      <c r="AX1" t="s">
        <v>3332</v>
      </c>
      <c r="AY1" t="s">
        <v>10</v>
      </c>
      <c r="AZ1" t="s">
        <v>3333</v>
      </c>
      <c r="BA1" t="s">
        <v>3334</v>
      </c>
      <c r="BB1" t="s">
        <v>3335</v>
      </c>
      <c r="BC1" t="s">
        <v>3336</v>
      </c>
      <c r="BD1" t="s">
        <v>3337</v>
      </c>
      <c r="BE1" t="s">
        <v>3338</v>
      </c>
      <c r="BF1" t="s">
        <v>3339</v>
      </c>
      <c r="BG1" t="s">
        <v>3340</v>
      </c>
      <c r="BH1" t="s">
        <v>12</v>
      </c>
      <c r="BI1" t="s">
        <v>3341</v>
      </c>
      <c r="BJ1" t="s">
        <v>3342</v>
      </c>
      <c r="BK1" t="s">
        <v>3343</v>
      </c>
      <c r="BL1" t="s">
        <v>3344</v>
      </c>
      <c r="BM1" t="s">
        <v>3345</v>
      </c>
      <c r="BN1" t="s">
        <v>3346</v>
      </c>
      <c r="BO1" t="s">
        <v>3347</v>
      </c>
      <c r="BP1" t="s">
        <v>3348</v>
      </c>
      <c r="BQ1" t="s">
        <v>3349</v>
      </c>
      <c r="BR1" t="s">
        <v>14</v>
      </c>
      <c r="BS1" t="s">
        <v>3350</v>
      </c>
      <c r="BT1" t="s">
        <v>3351</v>
      </c>
      <c r="BU1" t="s">
        <v>3356</v>
      </c>
      <c r="BV1" s="30" t="s">
        <v>3357</v>
      </c>
      <c r="BW1" s="30" t="s">
        <v>3574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5AECC-6832-46FF-BF9E-6179F89898C7}">
  <sheetPr codeName="Arkusz4"/>
  <dimension ref="A1:O215"/>
  <sheetViews>
    <sheetView workbookViewId="0">
      <selection activeCell="E29" sqref="E29"/>
    </sheetView>
  </sheetViews>
  <sheetFormatPr defaultRowHeight="15" x14ac:dyDescent="0.25"/>
  <cols>
    <col min="1" max="1" width="12.140625" customWidth="1"/>
    <col min="2" max="2" width="16" customWidth="1"/>
    <col min="3" max="3" width="16.140625" bestFit="1" customWidth="1"/>
    <col min="4" max="4" width="23.5703125" customWidth="1"/>
    <col min="5" max="5" width="19.42578125" customWidth="1"/>
    <col min="6" max="6" width="21" customWidth="1"/>
    <col min="7" max="7" width="19" bestFit="1" customWidth="1"/>
    <col min="8" max="8" width="30.140625" bestFit="1" customWidth="1"/>
    <col min="9" max="9" width="15.42578125" bestFit="1" customWidth="1"/>
    <col min="10" max="10" width="19" customWidth="1"/>
    <col min="11" max="11" width="33.28515625" bestFit="1" customWidth="1"/>
  </cols>
  <sheetData>
    <row r="1" spans="1:15" x14ac:dyDescent="0.25">
      <c r="B1" s="1" t="s">
        <v>3</v>
      </c>
      <c r="C1" t="s">
        <v>16</v>
      </c>
      <c r="D1" s="1" t="s">
        <v>17</v>
      </c>
      <c r="E1" t="s">
        <v>18</v>
      </c>
      <c r="F1" t="s">
        <v>19</v>
      </c>
      <c r="G1" t="s">
        <v>20</v>
      </c>
      <c r="H1" t="s">
        <v>10</v>
      </c>
      <c r="I1" t="s">
        <v>21</v>
      </c>
      <c r="J1" s="1" t="s">
        <v>3239</v>
      </c>
      <c r="K1" t="s">
        <v>22</v>
      </c>
      <c r="L1" t="s">
        <v>3269</v>
      </c>
      <c r="N1" t="s">
        <v>3257</v>
      </c>
      <c r="O1" s="26" t="s">
        <v>3360</v>
      </c>
    </row>
    <row r="2" spans="1:15" x14ac:dyDescent="0.25">
      <c r="A2" s="1" t="s">
        <v>23</v>
      </c>
      <c r="B2" s="1" t="s">
        <v>25</v>
      </c>
      <c r="C2" t="s">
        <v>25</v>
      </c>
      <c r="D2" s="1" t="s">
        <v>29</v>
      </c>
      <c r="E2" t="s">
        <v>33</v>
      </c>
      <c r="F2" t="s">
        <v>38</v>
      </c>
      <c r="G2" t="s">
        <v>38</v>
      </c>
      <c r="H2" t="s">
        <v>44</v>
      </c>
      <c r="I2" t="s">
        <v>48</v>
      </c>
      <c r="J2" t="s">
        <v>51</v>
      </c>
      <c r="K2" t="s">
        <v>53</v>
      </c>
      <c r="L2" t="s">
        <v>3187</v>
      </c>
      <c r="N2" t="s">
        <v>3249</v>
      </c>
      <c r="O2" s="26" t="s">
        <v>3371</v>
      </c>
    </row>
    <row r="3" spans="1:15" x14ac:dyDescent="0.25">
      <c r="A3" s="1" t="s">
        <v>24</v>
      </c>
      <c r="B3" s="1" t="s">
        <v>26</v>
      </c>
      <c r="C3" t="s">
        <v>26</v>
      </c>
      <c r="D3" s="1" t="s">
        <v>30</v>
      </c>
      <c r="E3" t="s">
        <v>35</v>
      </c>
      <c r="F3" t="s">
        <v>39</v>
      </c>
      <c r="G3" t="s">
        <v>42</v>
      </c>
      <c r="H3" t="s">
        <v>45</v>
      </c>
      <c r="I3" t="s">
        <v>49</v>
      </c>
      <c r="J3" t="s">
        <v>52</v>
      </c>
      <c r="K3" t="s">
        <v>54</v>
      </c>
      <c r="L3" t="s">
        <v>3270</v>
      </c>
      <c r="N3" t="s">
        <v>3258</v>
      </c>
      <c r="O3" s="26" t="s">
        <v>3382</v>
      </c>
    </row>
    <row r="4" spans="1:15" ht="30" x14ac:dyDescent="0.25">
      <c r="A4" s="1" t="s">
        <v>3580</v>
      </c>
      <c r="B4" s="1" t="s">
        <v>27</v>
      </c>
      <c r="C4" t="s">
        <v>27</v>
      </c>
      <c r="D4" s="1" t="s">
        <v>31</v>
      </c>
      <c r="E4" t="s">
        <v>36</v>
      </c>
      <c r="F4" t="s">
        <v>40</v>
      </c>
      <c r="G4" t="s">
        <v>43</v>
      </c>
      <c r="H4" t="s">
        <v>46</v>
      </c>
      <c r="I4" t="s">
        <v>50</v>
      </c>
      <c r="J4" t="s">
        <v>3579</v>
      </c>
      <c r="K4" t="s">
        <v>55</v>
      </c>
      <c r="L4" t="s">
        <v>3272</v>
      </c>
      <c r="N4" t="s">
        <v>3259</v>
      </c>
      <c r="O4" s="26" t="s">
        <v>3393</v>
      </c>
    </row>
    <row r="5" spans="1:15" x14ac:dyDescent="0.25">
      <c r="A5" s="1"/>
      <c r="B5" s="1" t="s">
        <v>28</v>
      </c>
      <c r="C5" t="s">
        <v>28</v>
      </c>
      <c r="D5" s="1" t="s">
        <v>32</v>
      </c>
      <c r="E5" t="s">
        <v>37</v>
      </c>
      <c r="F5" t="s">
        <v>41</v>
      </c>
      <c r="G5" t="s">
        <v>56</v>
      </c>
      <c r="H5" t="s">
        <v>47</v>
      </c>
      <c r="K5" t="s">
        <v>3240</v>
      </c>
      <c r="L5" t="s">
        <v>3271</v>
      </c>
      <c r="N5" t="s">
        <v>3260</v>
      </c>
      <c r="O5" s="26" t="s">
        <v>3404</v>
      </c>
    </row>
    <row r="6" spans="1:15" x14ac:dyDescent="0.25">
      <c r="A6" s="1"/>
      <c r="B6" s="1"/>
      <c r="D6" s="1" t="s">
        <v>25</v>
      </c>
      <c r="E6" t="s">
        <v>34</v>
      </c>
      <c r="F6" t="s">
        <v>3580</v>
      </c>
      <c r="H6" t="s">
        <v>25</v>
      </c>
      <c r="K6" t="s">
        <v>25</v>
      </c>
      <c r="L6" t="s">
        <v>3273</v>
      </c>
      <c r="N6" t="s">
        <v>3253</v>
      </c>
      <c r="O6" s="26" t="s">
        <v>3415</v>
      </c>
    </row>
    <row r="7" spans="1:15" x14ac:dyDescent="0.25">
      <c r="E7" t="s">
        <v>3580</v>
      </c>
      <c r="L7" t="s">
        <v>3274</v>
      </c>
      <c r="N7" t="s">
        <v>3261</v>
      </c>
      <c r="O7" s="26" t="s">
        <v>3417</v>
      </c>
    </row>
    <row r="8" spans="1:15" x14ac:dyDescent="0.25">
      <c r="L8" t="s">
        <v>3275</v>
      </c>
      <c r="N8" t="s">
        <v>3262</v>
      </c>
      <c r="O8" s="26" t="s">
        <v>3418</v>
      </c>
    </row>
    <row r="9" spans="1:15" x14ac:dyDescent="0.25">
      <c r="N9" t="s">
        <v>3263</v>
      </c>
      <c r="O9" s="26" t="s">
        <v>3419</v>
      </c>
    </row>
    <row r="10" spans="1:15" x14ac:dyDescent="0.25">
      <c r="N10" t="s">
        <v>3267</v>
      </c>
      <c r="O10" s="27" t="s">
        <v>3361</v>
      </c>
    </row>
    <row r="11" spans="1:15" x14ac:dyDescent="0.25">
      <c r="N11" t="s">
        <v>3266</v>
      </c>
      <c r="O11" s="27" t="s">
        <v>3362</v>
      </c>
    </row>
    <row r="12" spans="1:15" x14ac:dyDescent="0.25">
      <c r="N12" t="s">
        <v>3254</v>
      </c>
      <c r="O12" s="27" t="s">
        <v>3363</v>
      </c>
    </row>
    <row r="13" spans="1:15" x14ac:dyDescent="0.25">
      <c r="N13" t="s">
        <v>3255</v>
      </c>
      <c r="O13" s="27" t="s">
        <v>3364</v>
      </c>
    </row>
    <row r="14" spans="1:15" x14ac:dyDescent="0.25">
      <c r="N14" t="s">
        <v>3247</v>
      </c>
      <c r="O14" s="27" t="s">
        <v>3365</v>
      </c>
    </row>
    <row r="15" spans="1:15" x14ac:dyDescent="0.25">
      <c r="N15" t="s">
        <v>3250</v>
      </c>
      <c r="O15" s="27" t="s">
        <v>3366</v>
      </c>
    </row>
    <row r="16" spans="1:15" x14ac:dyDescent="0.25">
      <c r="N16" t="s">
        <v>3256</v>
      </c>
      <c r="O16" s="27" t="s">
        <v>3367</v>
      </c>
    </row>
    <row r="17" spans="14:15" x14ac:dyDescent="0.25">
      <c r="N17" t="s">
        <v>3251</v>
      </c>
      <c r="O17" s="27" t="s">
        <v>3368</v>
      </c>
    </row>
    <row r="18" spans="14:15" x14ac:dyDescent="0.25">
      <c r="N18" t="s">
        <v>3252</v>
      </c>
      <c r="O18" s="27" t="s">
        <v>3369</v>
      </c>
    </row>
    <row r="19" spans="14:15" x14ac:dyDescent="0.25">
      <c r="N19" t="s">
        <v>3265</v>
      </c>
      <c r="O19" s="27" t="s">
        <v>3370</v>
      </c>
    </row>
    <row r="20" spans="14:15" x14ac:dyDescent="0.25">
      <c r="N20" t="s">
        <v>3248</v>
      </c>
      <c r="O20" s="27" t="s">
        <v>3372</v>
      </c>
    </row>
    <row r="21" spans="14:15" x14ac:dyDescent="0.25">
      <c r="N21" t="s">
        <v>3206</v>
      </c>
      <c r="O21" s="27" t="s">
        <v>3373</v>
      </c>
    </row>
    <row r="22" spans="14:15" x14ac:dyDescent="0.25">
      <c r="N22" t="s">
        <v>3205</v>
      </c>
      <c r="O22" s="27" t="s">
        <v>3374</v>
      </c>
    </row>
    <row r="23" spans="14:15" x14ac:dyDescent="0.25">
      <c r="N23" t="s">
        <v>3264</v>
      </c>
      <c r="O23" s="27" t="s">
        <v>3375</v>
      </c>
    </row>
    <row r="24" spans="14:15" x14ac:dyDescent="0.25">
      <c r="O24" s="27" t="s">
        <v>3376</v>
      </c>
    </row>
    <row r="25" spans="14:15" x14ac:dyDescent="0.25">
      <c r="O25" s="27" t="s">
        <v>3377</v>
      </c>
    </row>
    <row r="26" spans="14:15" x14ac:dyDescent="0.25">
      <c r="O26" s="27" t="s">
        <v>3378</v>
      </c>
    </row>
    <row r="27" spans="14:15" x14ac:dyDescent="0.25">
      <c r="O27" s="27" t="s">
        <v>3379</v>
      </c>
    </row>
    <row r="28" spans="14:15" x14ac:dyDescent="0.25">
      <c r="O28" s="27" t="s">
        <v>3380</v>
      </c>
    </row>
    <row r="29" spans="14:15" x14ac:dyDescent="0.25">
      <c r="O29" s="27" t="s">
        <v>3381</v>
      </c>
    </row>
    <row r="30" spans="14:15" x14ac:dyDescent="0.25">
      <c r="O30" s="27" t="s">
        <v>3383</v>
      </c>
    </row>
    <row r="31" spans="14:15" x14ac:dyDescent="0.25">
      <c r="O31" s="27" t="s">
        <v>3384</v>
      </c>
    </row>
    <row r="32" spans="14:15" x14ac:dyDescent="0.25">
      <c r="O32" s="27" t="s">
        <v>3385</v>
      </c>
    </row>
    <row r="33" spans="15:15" x14ac:dyDescent="0.25">
      <c r="O33" s="27" t="s">
        <v>3386</v>
      </c>
    </row>
    <row r="34" spans="15:15" x14ac:dyDescent="0.25">
      <c r="O34" s="27" t="s">
        <v>3387</v>
      </c>
    </row>
    <row r="35" spans="15:15" x14ac:dyDescent="0.25">
      <c r="O35" s="27" t="s">
        <v>3388</v>
      </c>
    </row>
    <row r="36" spans="15:15" x14ac:dyDescent="0.25">
      <c r="O36" s="27" t="s">
        <v>3389</v>
      </c>
    </row>
    <row r="37" spans="15:15" x14ac:dyDescent="0.25">
      <c r="O37" s="27" t="s">
        <v>3390</v>
      </c>
    </row>
    <row r="38" spans="15:15" x14ac:dyDescent="0.25">
      <c r="O38" s="27" t="s">
        <v>3391</v>
      </c>
    </row>
    <row r="39" spans="15:15" x14ac:dyDescent="0.25">
      <c r="O39" s="27" t="s">
        <v>3392</v>
      </c>
    </row>
    <row r="40" spans="15:15" x14ac:dyDescent="0.25">
      <c r="O40" s="27" t="s">
        <v>3394</v>
      </c>
    </row>
    <row r="41" spans="15:15" x14ac:dyDescent="0.25">
      <c r="O41" s="27" t="s">
        <v>3395</v>
      </c>
    </row>
    <row r="42" spans="15:15" x14ac:dyDescent="0.25">
      <c r="O42" s="27" t="s">
        <v>3396</v>
      </c>
    </row>
    <row r="43" spans="15:15" x14ac:dyDescent="0.25">
      <c r="O43" s="27" t="s">
        <v>3397</v>
      </c>
    </row>
    <row r="44" spans="15:15" x14ac:dyDescent="0.25">
      <c r="O44" s="27" t="s">
        <v>3398</v>
      </c>
    </row>
    <row r="45" spans="15:15" x14ac:dyDescent="0.25">
      <c r="O45" s="27" t="s">
        <v>3399</v>
      </c>
    </row>
    <row r="46" spans="15:15" x14ac:dyDescent="0.25">
      <c r="O46" s="27" t="s">
        <v>3400</v>
      </c>
    </row>
    <row r="47" spans="15:15" x14ac:dyDescent="0.25">
      <c r="O47" s="27" t="s">
        <v>3401</v>
      </c>
    </row>
    <row r="48" spans="15:15" x14ac:dyDescent="0.25">
      <c r="O48" s="27" t="s">
        <v>3402</v>
      </c>
    </row>
    <row r="49" spans="15:15" x14ac:dyDescent="0.25">
      <c r="O49" s="27" t="s">
        <v>3403</v>
      </c>
    </row>
    <row r="50" spans="15:15" x14ac:dyDescent="0.25">
      <c r="O50" s="27" t="s">
        <v>3405</v>
      </c>
    </row>
    <row r="51" spans="15:15" x14ac:dyDescent="0.25">
      <c r="O51" s="27" t="s">
        <v>3406</v>
      </c>
    </row>
    <row r="52" spans="15:15" x14ac:dyDescent="0.25">
      <c r="O52" s="27" t="s">
        <v>3407</v>
      </c>
    </row>
    <row r="53" spans="15:15" x14ac:dyDescent="0.25">
      <c r="O53" s="27" t="s">
        <v>3408</v>
      </c>
    </row>
    <row r="54" spans="15:15" x14ac:dyDescent="0.25">
      <c r="O54" s="27" t="s">
        <v>3409</v>
      </c>
    </row>
    <row r="55" spans="15:15" x14ac:dyDescent="0.25">
      <c r="O55" s="27" t="s">
        <v>3410</v>
      </c>
    </row>
    <row r="56" spans="15:15" x14ac:dyDescent="0.25">
      <c r="O56" s="27" t="s">
        <v>3411</v>
      </c>
    </row>
    <row r="57" spans="15:15" x14ac:dyDescent="0.25">
      <c r="O57" s="27" t="s">
        <v>3412</v>
      </c>
    </row>
    <row r="58" spans="15:15" x14ac:dyDescent="0.25">
      <c r="O58" s="27" t="s">
        <v>3413</v>
      </c>
    </row>
    <row r="59" spans="15:15" x14ac:dyDescent="0.25">
      <c r="O59" s="27" t="s">
        <v>3414</v>
      </c>
    </row>
    <row r="60" spans="15:15" x14ac:dyDescent="0.25">
      <c r="O60" s="27" t="s">
        <v>3416</v>
      </c>
    </row>
    <row r="61" spans="15:15" x14ac:dyDescent="0.25">
      <c r="O61" s="26" t="s">
        <v>3420</v>
      </c>
    </row>
    <row r="62" spans="15:15" x14ac:dyDescent="0.25">
      <c r="O62" s="26" t="s">
        <v>3431</v>
      </c>
    </row>
    <row r="63" spans="15:15" x14ac:dyDescent="0.25">
      <c r="O63" s="26" t="s">
        <v>3442</v>
      </c>
    </row>
    <row r="64" spans="15:15" x14ac:dyDescent="0.25">
      <c r="O64" s="26" t="s">
        <v>3453</v>
      </c>
    </row>
    <row r="65" spans="15:15" x14ac:dyDescent="0.25">
      <c r="O65" s="26" t="s">
        <v>3463</v>
      </c>
    </row>
    <row r="66" spans="15:15" x14ac:dyDescent="0.25">
      <c r="O66" s="26" t="s">
        <v>3472</v>
      </c>
    </row>
    <row r="67" spans="15:15" x14ac:dyDescent="0.25">
      <c r="O67" s="26" t="s">
        <v>3473</v>
      </c>
    </row>
    <row r="68" spans="15:15" x14ac:dyDescent="0.25">
      <c r="O68" s="26" t="s">
        <v>3474</v>
      </c>
    </row>
    <row r="69" spans="15:15" x14ac:dyDescent="0.25">
      <c r="O69" s="26" t="s">
        <v>3475</v>
      </c>
    </row>
    <row r="70" spans="15:15" x14ac:dyDescent="0.25">
      <c r="O70" s="27" t="s">
        <v>3421</v>
      </c>
    </row>
    <row r="71" spans="15:15" x14ac:dyDescent="0.25">
      <c r="O71" s="27" t="s">
        <v>3422</v>
      </c>
    </row>
    <row r="72" spans="15:15" x14ac:dyDescent="0.25">
      <c r="O72" s="27" t="s">
        <v>3423</v>
      </c>
    </row>
    <row r="73" spans="15:15" x14ac:dyDescent="0.25">
      <c r="O73" s="27" t="s">
        <v>3424</v>
      </c>
    </row>
    <row r="74" spans="15:15" x14ac:dyDescent="0.25">
      <c r="O74" s="27" t="s">
        <v>3425</v>
      </c>
    </row>
    <row r="75" spans="15:15" x14ac:dyDescent="0.25">
      <c r="O75" s="27" t="s">
        <v>3426</v>
      </c>
    </row>
    <row r="76" spans="15:15" x14ac:dyDescent="0.25">
      <c r="O76" s="27" t="s">
        <v>3427</v>
      </c>
    </row>
    <row r="77" spans="15:15" x14ac:dyDescent="0.25">
      <c r="O77" s="27" t="s">
        <v>3428</v>
      </c>
    </row>
    <row r="78" spans="15:15" x14ac:dyDescent="0.25">
      <c r="O78" s="27" t="s">
        <v>3429</v>
      </c>
    </row>
    <row r="79" spans="15:15" x14ac:dyDescent="0.25">
      <c r="O79" s="27" t="s">
        <v>3430</v>
      </c>
    </row>
    <row r="80" spans="15:15" x14ac:dyDescent="0.25">
      <c r="O80" s="27" t="s">
        <v>3432</v>
      </c>
    </row>
    <row r="81" spans="15:15" x14ac:dyDescent="0.25">
      <c r="O81" s="27" t="s">
        <v>3433</v>
      </c>
    </row>
    <row r="82" spans="15:15" x14ac:dyDescent="0.25">
      <c r="O82" s="27" t="s">
        <v>3434</v>
      </c>
    </row>
    <row r="83" spans="15:15" x14ac:dyDescent="0.25">
      <c r="O83" s="27" t="s">
        <v>3435</v>
      </c>
    </row>
    <row r="84" spans="15:15" x14ac:dyDescent="0.25">
      <c r="O84" s="27" t="s">
        <v>3436</v>
      </c>
    </row>
    <row r="85" spans="15:15" x14ac:dyDescent="0.25">
      <c r="O85" s="27" t="s">
        <v>3437</v>
      </c>
    </row>
    <row r="86" spans="15:15" x14ac:dyDescent="0.25">
      <c r="O86" s="27" t="s">
        <v>3438</v>
      </c>
    </row>
    <row r="87" spans="15:15" x14ac:dyDescent="0.25">
      <c r="O87" s="27" t="s">
        <v>3439</v>
      </c>
    </row>
    <row r="88" spans="15:15" x14ac:dyDescent="0.25">
      <c r="O88" s="27" t="s">
        <v>3440</v>
      </c>
    </row>
    <row r="89" spans="15:15" x14ac:dyDescent="0.25">
      <c r="O89" s="27" t="s">
        <v>3441</v>
      </c>
    </row>
    <row r="90" spans="15:15" x14ac:dyDescent="0.25">
      <c r="O90" s="27" t="s">
        <v>3443</v>
      </c>
    </row>
    <row r="91" spans="15:15" x14ac:dyDescent="0.25">
      <c r="O91" s="27" t="s">
        <v>3444</v>
      </c>
    </row>
    <row r="92" spans="15:15" x14ac:dyDescent="0.25">
      <c r="O92" s="27" t="s">
        <v>3445</v>
      </c>
    </row>
    <row r="93" spans="15:15" x14ac:dyDescent="0.25">
      <c r="O93" s="27" t="s">
        <v>3446</v>
      </c>
    </row>
    <row r="94" spans="15:15" x14ac:dyDescent="0.25">
      <c r="O94" s="27" t="s">
        <v>3447</v>
      </c>
    </row>
    <row r="95" spans="15:15" x14ac:dyDescent="0.25">
      <c r="O95" s="27" t="s">
        <v>3448</v>
      </c>
    </row>
    <row r="96" spans="15:15" x14ac:dyDescent="0.25">
      <c r="O96" s="27" t="s">
        <v>3449</v>
      </c>
    </row>
    <row r="97" spans="15:15" x14ac:dyDescent="0.25">
      <c r="O97" s="27" t="s">
        <v>3450</v>
      </c>
    </row>
    <row r="98" spans="15:15" x14ac:dyDescent="0.25">
      <c r="O98" s="27" t="s">
        <v>3451</v>
      </c>
    </row>
    <row r="99" spans="15:15" x14ac:dyDescent="0.25">
      <c r="O99" s="27" t="s">
        <v>3452</v>
      </c>
    </row>
    <row r="100" spans="15:15" x14ac:dyDescent="0.25">
      <c r="O100" s="27" t="s">
        <v>3454</v>
      </c>
    </row>
    <row r="101" spans="15:15" x14ac:dyDescent="0.25">
      <c r="O101" s="27" t="s">
        <v>3455</v>
      </c>
    </row>
    <row r="102" spans="15:15" x14ac:dyDescent="0.25">
      <c r="O102" s="27" t="s">
        <v>3456</v>
      </c>
    </row>
    <row r="103" spans="15:15" x14ac:dyDescent="0.25">
      <c r="O103" s="27" t="s">
        <v>3457</v>
      </c>
    </row>
    <row r="104" spans="15:15" x14ac:dyDescent="0.25">
      <c r="O104" s="27" t="s">
        <v>3458</v>
      </c>
    </row>
    <row r="105" spans="15:15" x14ac:dyDescent="0.25">
      <c r="O105" s="27" t="s">
        <v>3459</v>
      </c>
    </row>
    <row r="106" spans="15:15" x14ac:dyDescent="0.25">
      <c r="O106" s="27" t="s">
        <v>3460</v>
      </c>
    </row>
    <row r="107" spans="15:15" x14ac:dyDescent="0.25">
      <c r="O107" s="27" t="s">
        <v>3461</v>
      </c>
    </row>
    <row r="108" spans="15:15" x14ac:dyDescent="0.25">
      <c r="O108" s="27" t="s">
        <v>3462</v>
      </c>
    </row>
    <row r="109" spans="15:15" x14ac:dyDescent="0.25">
      <c r="O109" s="27" t="s">
        <v>3359</v>
      </c>
    </row>
    <row r="110" spans="15:15" x14ac:dyDescent="0.25">
      <c r="O110" s="27" t="s">
        <v>3464</v>
      </c>
    </row>
    <row r="111" spans="15:15" x14ac:dyDescent="0.25">
      <c r="O111" s="27" t="s">
        <v>3465</v>
      </c>
    </row>
    <row r="112" spans="15:15" x14ac:dyDescent="0.25">
      <c r="O112" s="27" t="s">
        <v>3466</v>
      </c>
    </row>
    <row r="113" spans="15:15" x14ac:dyDescent="0.25">
      <c r="O113" s="27" t="s">
        <v>3467</v>
      </c>
    </row>
    <row r="114" spans="15:15" x14ac:dyDescent="0.25">
      <c r="O114" s="27" t="s">
        <v>3468</v>
      </c>
    </row>
    <row r="115" spans="15:15" x14ac:dyDescent="0.25">
      <c r="O115" s="27" t="s">
        <v>3469</v>
      </c>
    </row>
    <row r="116" spans="15:15" x14ac:dyDescent="0.25">
      <c r="O116" s="27" t="s">
        <v>3470</v>
      </c>
    </row>
    <row r="117" spans="15:15" x14ac:dyDescent="0.25">
      <c r="O117" s="27" t="s">
        <v>3471</v>
      </c>
    </row>
    <row r="118" spans="15:15" x14ac:dyDescent="0.25">
      <c r="O118" s="26" t="s">
        <v>3476</v>
      </c>
    </row>
    <row r="119" spans="15:15" x14ac:dyDescent="0.25">
      <c r="O119" s="26" t="s">
        <v>3487</v>
      </c>
    </row>
    <row r="120" spans="15:15" x14ac:dyDescent="0.25">
      <c r="O120" s="26" t="s">
        <v>3498</v>
      </c>
    </row>
    <row r="121" spans="15:15" x14ac:dyDescent="0.25">
      <c r="O121" s="26" t="s">
        <v>3509</v>
      </c>
    </row>
    <row r="122" spans="15:15" x14ac:dyDescent="0.25">
      <c r="O122" s="26" t="s">
        <v>3512</v>
      </c>
    </row>
    <row r="123" spans="15:15" x14ac:dyDescent="0.25">
      <c r="O123" s="26" t="s">
        <v>3513</v>
      </c>
    </row>
    <row r="124" spans="15:15" x14ac:dyDescent="0.25">
      <c r="O124" s="26" t="s">
        <v>3514</v>
      </c>
    </row>
    <row r="125" spans="15:15" x14ac:dyDescent="0.25">
      <c r="O125" s="26" t="s">
        <v>3515</v>
      </c>
    </row>
    <row r="126" spans="15:15" x14ac:dyDescent="0.25">
      <c r="O126" s="26" t="s">
        <v>3516</v>
      </c>
    </row>
    <row r="127" spans="15:15" x14ac:dyDescent="0.25">
      <c r="O127" s="27" t="s">
        <v>3477</v>
      </c>
    </row>
    <row r="128" spans="15:15" x14ac:dyDescent="0.25">
      <c r="O128" s="27" t="s">
        <v>3478</v>
      </c>
    </row>
    <row r="129" spans="15:15" x14ac:dyDescent="0.25">
      <c r="O129" s="27" t="s">
        <v>3479</v>
      </c>
    </row>
    <row r="130" spans="15:15" x14ac:dyDescent="0.25">
      <c r="O130" s="27" t="s">
        <v>3480</v>
      </c>
    </row>
    <row r="131" spans="15:15" x14ac:dyDescent="0.25">
      <c r="O131" s="27" t="s">
        <v>3481</v>
      </c>
    </row>
    <row r="132" spans="15:15" x14ac:dyDescent="0.25">
      <c r="O132" s="27" t="s">
        <v>3482</v>
      </c>
    </row>
    <row r="133" spans="15:15" x14ac:dyDescent="0.25">
      <c r="O133" s="27" t="s">
        <v>3483</v>
      </c>
    </row>
    <row r="134" spans="15:15" x14ac:dyDescent="0.25">
      <c r="O134" s="27" t="s">
        <v>3484</v>
      </c>
    </row>
    <row r="135" spans="15:15" x14ac:dyDescent="0.25">
      <c r="O135" s="27" t="s">
        <v>3485</v>
      </c>
    </row>
    <row r="136" spans="15:15" x14ac:dyDescent="0.25">
      <c r="O136" s="27" t="s">
        <v>3486</v>
      </c>
    </row>
    <row r="137" spans="15:15" x14ac:dyDescent="0.25">
      <c r="O137" s="27" t="s">
        <v>3488</v>
      </c>
    </row>
    <row r="138" spans="15:15" x14ac:dyDescent="0.25">
      <c r="O138" s="27" t="s">
        <v>3489</v>
      </c>
    </row>
    <row r="139" spans="15:15" x14ac:dyDescent="0.25">
      <c r="O139" s="27" t="s">
        <v>3490</v>
      </c>
    </row>
    <row r="140" spans="15:15" x14ac:dyDescent="0.25">
      <c r="O140" s="27" t="s">
        <v>3491</v>
      </c>
    </row>
    <row r="141" spans="15:15" x14ac:dyDescent="0.25">
      <c r="O141" s="27" t="s">
        <v>3492</v>
      </c>
    </row>
    <row r="142" spans="15:15" x14ac:dyDescent="0.25">
      <c r="O142" s="27" t="s">
        <v>3493</v>
      </c>
    </row>
    <row r="143" spans="15:15" x14ac:dyDescent="0.25">
      <c r="O143" s="27" t="s">
        <v>3494</v>
      </c>
    </row>
    <row r="144" spans="15:15" x14ac:dyDescent="0.25">
      <c r="O144" s="27" t="s">
        <v>3495</v>
      </c>
    </row>
    <row r="145" spans="15:15" x14ac:dyDescent="0.25">
      <c r="O145" s="27" t="s">
        <v>3496</v>
      </c>
    </row>
    <row r="146" spans="15:15" x14ac:dyDescent="0.25">
      <c r="O146" s="27" t="s">
        <v>3497</v>
      </c>
    </row>
    <row r="147" spans="15:15" x14ac:dyDescent="0.25">
      <c r="O147" s="27" t="s">
        <v>3499</v>
      </c>
    </row>
    <row r="148" spans="15:15" x14ac:dyDescent="0.25">
      <c r="O148" s="27" t="s">
        <v>3500</v>
      </c>
    </row>
    <row r="149" spans="15:15" x14ac:dyDescent="0.25">
      <c r="O149" s="27" t="s">
        <v>3501</v>
      </c>
    </row>
    <row r="150" spans="15:15" x14ac:dyDescent="0.25">
      <c r="O150" s="27" t="s">
        <v>3502</v>
      </c>
    </row>
    <row r="151" spans="15:15" x14ac:dyDescent="0.25">
      <c r="O151" s="27" t="s">
        <v>3503</v>
      </c>
    </row>
    <row r="152" spans="15:15" x14ac:dyDescent="0.25">
      <c r="O152" s="27" t="s">
        <v>3504</v>
      </c>
    </row>
    <row r="153" spans="15:15" x14ac:dyDescent="0.25">
      <c r="O153" s="27" t="s">
        <v>3505</v>
      </c>
    </row>
    <row r="154" spans="15:15" x14ac:dyDescent="0.25">
      <c r="O154" s="27" t="s">
        <v>3506</v>
      </c>
    </row>
    <row r="155" spans="15:15" x14ac:dyDescent="0.25">
      <c r="O155" s="27" t="s">
        <v>3507</v>
      </c>
    </row>
    <row r="156" spans="15:15" x14ac:dyDescent="0.25">
      <c r="O156" s="27" t="s">
        <v>3508</v>
      </c>
    </row>
    <row r="157" spans="15:15" x14ac:dyDescent="0.25">
      <c r="O157" s="27" t="s">
        <v>3510</v>
      </c>
    </row>
    <row r="158" spans="15:15" x14ac:dyDescent="0.25">
      <c r="O158" s="27" t="s">
        <v>3511</v>
      </c>
    </row>
    <row r="159" spans="15:15" x14ac:dyDescent="0.25">
      <c r="O159" s="26" t="s">
        <v>3517</v>
      </c>
    </row>
    <row r="160" spans="15:15" x14ac:dyDescent="0.25">
      <c r="O160" s="26" t="s">
        <v>3518</v>
      </c>
    </row>
    <row r="161" spans="15:15" x14ac:dyDescent="0.25">
      <c r="O161" s="26" t="s">
        <v>3519</v>
      </c>
    </row>
    <row r="162" spans="15:15" x14ac:dyDescent="0.25">
      <c r="O162" s="26" t="s">
        <v>3520</v>
      </c>
    </row>
    <row r="163" spans="15:15" x14ac:dyDescent="0.25">
      <c r="O163" s="26" t="s">
        <v>3521</v>
      </c>
    </row>
    <row r="164" spans="15:15" x14ac:dyDescent="0.25">
      <c r="O164" s="26" t="s">
        <v>3522</v>
      </c>
    </row>
    <row r="165" spans="15:15" x14ac:dyDescent="0.25">
      <c r="O165" s="26" t="s">
        <v>3523</v>
      </c>
    </row>
    <row r="166" spans="15:15" x14ac:dyDescent="0.25">
      <c r="O166" s="26" t="s">
        <v>3524</v>
      </c>
    </row>
    <row r="167" spans="15:15" x14ac:dyDescent="0.25">
      <c r="O167" s="26" t="s">
        <v>3525</v>
      </c>
    </row>
    <row r="168" spans="15:15" x14ac:dyDescent="0.25">
      <c r="O168" s="28" t="s">
        <v>3526</v>
      </c>
    </row>
    <row r="169" spans="15:15" x14ac:dyDescent="0.25">
      <c r="O169" s="26" t="s">
        <v>3537</v>
      </c>
    </row>
    <row r="170" spans="15:15" x14ac:dyDescent="0.25">
      <c r="O170" s="26" t="s">
        <v>3548</v>
      </c>
    </row>
    <row r="171" spans="15:15" x14ac:dyDescent="0.25">
      <c r="O171" s="26" t="s">
        <v>3559</v>
      </c>
    </row>
    <row r="172" spans="15:15" x14ac:dyDescent="0.25">
      <c r="O172" s="26" t="s">
        <v>3569</v>
      </c>
    </row>
    <row r="173" spans="15:15" x14ac:dyDescent="0.25">
      <c r="O173" s="26" t="s">
        <v>3570</v>
      </c>
    </row>
    <row r="174" spans="15:15" x14ac:dyDescent="0.25">
      <c r="O174" s="26" t="s">
        <v>3571</v>
      </c>
    </row>
    <row r="175" spans="15:15" x14ac:dyDescent="0.25">
      <c r="O175" s="26" t="s">
        <v>3572</v>
      </c>
    </row>
    <row r="176" spans="15:15" x14ac:dyDescent="0.25">
      <c r="O176" s="26" t="s">
        <v>3573</v>
      </c>
    </row>
    <row r="177" spans="15:15" x14ac:dyDescent="0.25">
      <c r="O177" s="27" t="s">
        <v>3527</v>
      </c>
    </row>
    <row r="178" spans="15:15" x14ac:dyDescent="0.25">
      <c r="O178" s="27" t="s">
        <v>3528</v>
      </c>
    </row>
    <row r="179" spans="15:15" x14ac:dyDescent="0.25">
      <c r="O179" s="27" t="s">
        <v>3529</v>
      </c>
    </row>
    <row r="180" spans="15:15" x14ac:dyDescent="0.25">
      <c r="O180" s="27" t="s">
        <v>3530</v>
      </c>
    </row>
    <row r="181" spans="15:15" x14ac:dyDescent="0.25">
      <c r="O181" s="27" t="s">
        <v>3531</v>
      </c>
    </row>
    <row r="182" spans="15:15" x14ac:dyDescent="0.25">
      <c r="O182" s="27" t="s">
        <v>3532</v>
      </c>
    </row>
    <row r="183" spans="15:15" x14ac:dyDescent="0.25">
      <c r="O183" s="27" t="s">
        <v>3533</v>
      </c>
    </row>
    <row r="184" spans="15:15" x14ac:dyDescent="0.25">
      <c r="O184" s="27" t="s">
        <v>3534</v>
      </c>
    </row>
    <row r="185" spans="15:15" x14ac:dyDescent="0.25">
      <c r="O185" s="27" t="s">
        <v>3535</v>
      </c>
    </row>
    <row r="186" spans="15:15" x14ac:dyDescent="0.25">
      <c r="O186" s="27" t="s">
        <v>3536</v>
      </c>
    </row>
    <row r="187" spans="15:15" x14ac:dyDescent="0.25">
      <c r="O187" s="27" t="s">
        <v>3538</v>
      </c>
    </row>
    <row r="188" spans="15:15" x14ac:dyDescent="0.25">
      <c r="O188" s="27" t="s">
        <v>3539</v>
      </c>
    </row>
    <row r="189" spans="15:15" x14ac:dyDescent="0.25">
      <c r="O189" s="27" t="s">
        <v>3540</v>
      </c>
    </row>
    <row r="190" spans="15:15" x14ac:dyDescent="0.25">
      <c r="O190" s="27" t="s">
        <v>3541</v>
      </c>
    </row>
    <row r="191" spans="15:15" x14ac:dyDescent="0.25">
      <c r="O191" s="27" t="s">
        <v>3542</v>
      </c>
    </row>
    <row r="192" spans="15:15" x14ac:dyDescent="0.25">
      <c r="O192" s="27" t="s">
        <v>3543</v>
      </c>
    </row>
    <row r="193" spans="15:15" x14ac:dyDescent="0.25">
      <c r="O193" s="27" t="s">
        <v>3544</v>
      </c>
    </row>
    <row r="194" spans="15:15" x14ac:dyDescent="0.25">
      <c r="O194" s="27" t="s">
        <v>3545</v>
      </c>
    </row>
    <row r="195" spans="15:15" x14ac:dyDescent="0.25">
      <c r="O195" s="27" t="s">
        <v>3546</v>
      </c>
    </row>
    <row r="196" spans="15:15" x14ac:dyDescent="0.25">
      <c r="O196" s="27" t="s">
        <v>3547</v>
      </c>
    </row>
    <row r="197" spans="15:15" x14ac:dyDescent="0.25">
      <c r="O197" s="27" t="s">
        <v>3549</v>
      </c>
    </row>
    <row r="198" spans="15:15" x14ac:dyDescent="0.25">
      <c r="O198" s="27" t="s">
        <v>3550</v>
      </c>
    </row>
    <row r="199" spans="15:15" x14ac:dyDescent="0.25">
      <c r="O199" s="27" t="s">
        <v>3551</v>
      </c>
    </row>
    <row r="200" spans="15:15" x14ac:dyDescent="0.25">
      <c r="O200" s="27" t="s">
        <v>3552</v>
      </c>
    </row>
    <row r="201" spans="15:15" x14ac:dyDescent="0.25">
      <c r="O201" s="27" t="s">
        <v>3553</v>
      </c>
    </row>
    <row r="202" spans="15:15" x14ac:dyDescent="0.25">
      <c r="O202" s="27" t="s">
        <v>3554</v>
      </c>
    </row>
    <row r="203" spans="15:15" x14ac:dyDescent="0.25">
      <c r="O203" s="27" t="s">
        <v>3555</v>
      </c>
    </row>
    <row r="204" spans="15:15" x14ac:dyDescent="0.25">
      <c r="O204" s="27" t="s">
        <v>3556</v>
      </c>
    </row>
    <row r="205" spans="15:15" x14ac:dyDescent="0.25">
      <c r="O205" s="27" t="s">
        <v>3557</v>
      </c>
    </row>
    <row r="206" spans="15:15" x14ac:dyDescent="0.25">
      <c r="O206" s="27" t="s">
        <v>3558</v>
      </c>
    </row>
    <row r="207" spans="15:15" x14ac:dyDescent="0.25">
      <c r="O207" s="27" t="s">
        <v>3560</v>
      </c>
    </row>
    <row r="208" spans="15:15" x14ac:dyDescent="0.25">
      <c r="O208" s="27" t="s">
        <v>3561</v>
      </c>
    </row>
    <row r="209" spans="15:15" x14ac:dyDescent="0.25">
      <c r="O209" s="27" t="s">
        <v>3562</v>
      </c>
    </row>
    <row r="210" spans="15:15" x14ac:dyDescent="0.25">
      <c r="O210" s="27" t="s">
        <v>3563</v>
      </c>
    </row>
    <row r="211" spans="15:15" x14ac:dyDescent="0.25">
      <c r="O211" s="27" t="s">
        <v>3564</v>
      </c>
    </row>
    <row r="212" spans="15:15" x14ac:dyDescent="0.25">
      <c r="O212" s="27" t="s">
        <v>3565</v>
      </c>
    </row>
    <row r="213" spans="15:15" x14ac:dyDescent="0.25">
      <c r="O213" s="27" t="s">
        <v>3566</v>
      </c>
    </row>
    <row r="214" spans="15:15" x14ac:dyDescent="0.25">
      <c r="O214" s="27" t="s">
        <v>3567</v>
      </c>
    </row>
    <row r="215" spans="15:15" x14ac:dyDescent="0.25">
      <c r="O215" s="27" t="s">
        <v>3568</v>
      </c>
    </row>
  </sheetData>
  <sheetProtection algorithmName="SHA-512" hashValue="byYxV+U30djHJnyPGHAAbKN6xpXq6nzqFN/0RZO38RAWqWSUKcUlWddUCmKgiNYo9+5f1ilgFc429J79/w97iQ==" saltValue="3sLRXgjoayGKCIv4uwiu4Q==" spinCount="100000" sheet="1" objects="1" scenarios="1"/>
  <sortState ref="N7:N32">
    <sortCondition ref="N7:N32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/>
  <dimension ref="A1:E224"/>
  <sheetViews>
    <sheetView workbookViewId="0">
      <selection activeCell="H12" sqref="H12"/>
    </sheetView>
  </sheetViews>
  <sheetFormatPr defaultRowHeight="15" x14ac:dyDescent="0.25"/>
  <cols>
    <col min="1" max="1" width="5.7109375" customWidth="1"/>
    <col min="2" max="2" width="47.85546875" customWidth="1"/>
    <col min="3" max="3" width="24.42578125" style="57" bestFit="1" customWidth="1"/>
    <col min="4" max="4" width="28.85546875" style="57" bestFit="1" customWidth="1"/>
    <col min="5" max="5" width="15" bestFit="1" customWidth="1"/>
  </cols>
  <sheetData>
    <row r="1" spans="1:5" x14ac:dyDescent="0.25">
      <c r="A1" t="s">
        <v>57</v>
      </c>
      <c r="B1" t="s">
        <v>58</v>
      </c>
      <c r="C1" s="57" t="s">
        <v>3189</v>
      </c>
      <c r="D1" s="57" t="s">
        <v>3190</v>
      </c>
      <c r="E1" t="s">
        <v>3355</v>
      </c>
    </row>
    <row r="2" spans="1:5" x14ac:dyDescent="0.25">
      <c r="A2">
        <v>1</v>
      </c>
      <c r="B2" s="2" t="s">
        <v>3191</v>
      </c>
      <c r="C2" s="57" t="str">
        <f>LEFT(Gatunki[[#This Row],[Nazwa]],SEARCH(" ",Gatunki[[#This Row],[Nazwa]],SEARCH(" ",Gatunki[[#This Row],[Nazwa]],1)+1)-1)</f>
        <v>Berberys pospolity</v>
      </c>
      <c r="D2" s="57" t="str">
        <f>TRIM(SUBSTITUTE(Gatunki[[#This Row],[Nazwa]],Gatunki[[#This Row],[Nazwa polska]],""))</f>
        <v>Berberis vulgaris</v>
      </c>
      <c r="E2" t="s">
        <v>3353</v>
      </c>
    </row>
    <row r="3" spans="1:5" x14ac:dyDescent="0.25">
      <c r="A3">
        <v>2</v>
      </c>
      <c r="B3" s="2" t="s">
        <v>121</v>
      </c>
      <c r="C3" s="57" t="str">
        <f>LEFT(Gatunki[[#This Row],[Nazwa]],SEARCH(" ",Gatunki[[#This Row],[Nazwa]],SEARCH(" ",Gatunki[[#This Row],[Nazwa]],1)+1)-1)</f>
        <v>Berberys Thunberga</v>
      </c>
      <c r="D3" s="57" t="str">
        <f>TRIM(SUBSTITUTE(Gatunki[[#This Row],[Nazwa]],Gatunki[[#This Row],[Nazwa polska]],""))</f>
        <v>Berberis Thunbergii</v>
      </c>
      <c r="E3" t="s">
        <v>3353</v>
      </c>
    </row>
    <row r="4" spans="1:5" x14ac:dyDescent="0.25">
      <c r="A4">
        <v>3</v>
      </c>
      <c r="B4" s="2" t="s">
        <v>143</v>
      </c>
      <c r="C4" s="57" t="str">
        <f>LEFT(Gatunki[[#This Row],[Nazwa]],SEARCH(" ",Gatunki[[#This Row],[Nazwa]],SEARCH(" ",Gatunki[[#This Row],[Nazwa]],1)+1)-1)</f>
        <v>Bez czarny</v>
      </c>
      <c r="D4" s="57" t="str">
        <f>TRIM(SUBSTITUTE(Gatunki[[#This Row],[Nazwa]],Gatunki[[#This Row],[Nazwa polska]],""))</f>
        <v>Sambucus nigra</v>
      </c>
      <c r="E4" t="s">
        <v>3353</v>
      </c>
    </row>
    <row r="5" spans="1:5" x14ac:dyDescent="0.25">
      <c r="A5">
        <v>4</v>
      </c>
      <c r="B5" s="2" t="s">
        <v>144</v>
      </c>
      <c r="C5" s="57" t="str">
        <f>LEFT(Gatunki[[#This Row],[Nazwa]],SEARCH(" ",Gatunki[[#This Row],[Nazwa]],SEARCH(" ",Gatunki[[#This Row],[Nazwa]],1)+1)-1)</f>
        <v>Bez koralowy</v>
      </c>
      <c r="D5" s="57" t="str">
        <f>TRIM(SUBSTITUTE(Gatunki[[#This Row],[Nazwa]],Gatunki[[#This Row],[Nazwa polska]],""))</f>
        <v>Sambucus racemos</v>
      </c>
      <c r="E5" t="s">
        <v>3353</v>
      </c>
    </row>
    <row r="6" spans="1:5" x14ac:dyDescent="0.25">
      <c r="A6">
        <v>5</v>
      </c>
      <c r="B6" s="2" t="s">
        <v>74</v>
      </c>
      <c r="C6" s="57" t="str">
        <f>LEFT(Gatunki[[#This Row],[Nazwa]],SEARCH(" ",Gatunki[[#This Row],[Nazwa]],SEARCH(" ",Gatunki[[#This Row],[Nazwa]],1)+1)-1)</f>
        <v>Brzoza brodawkowata</v>
      </c>
      <c r="D6" s="57" t="str">
        <f>TRIM(SUBSTITUTE(Gatunki[[#This Row],[Nazwa]],Gatunki[[#This Row],[Nazwa polska]],""))</f>
        <v>Betula pendula</v>
      </c>
      <c r="E6" t="s">
        <v>3353</v>
      </c>
    </row>
    <row r="7" spans="1:5" x14ac:dyDescent="0.25">
      <c r="A7">
        <v>6</v>
      </c>
      <c r="B7" s="2" t="s">
        <v>75</v>
      </c>
      <c r="C7" s="57" t="str">
        <f>LEFT(Gatunki[[#This Row],[Nazwa]],SEARCH(" ",Gatunki[[#This Row],[Nazwa]],SEARCH(" ",Gatunki[[#This Row],[Nazwa]],1)+1)-1)</f>
        <v>Brzoza omszona</v>
      </c>
      <c r="D7" s="57" t="str">
        <f>TRIM(SUBSTITUTE(Gatunki[[#This Row],[Nazwa]],Gatunki[[#This Row],[Nazwa polska]],""))</f>
        <v>Betula pubescens</v>
      </c>
      <c r="E7" t="s">
        <v>3353</v>
      </c>
    </row>
    <row r="8" spans="1:5" x14ac:dyDescent="0.25">
      <c r="A8">
        <v>7</v>
      </c>
      <c r="B8" s="2" t="s">
        <v>81</v>
      </c>
      <c r="C8" s="57" t="str">
        <f>LEFT(Gatunki[[#This Row],[Nazwa]],SEARCH(" ",Gatunki[[#This Row],[Nazwa]],SEARCH(" ",Gatunki[[#This Row],[Nazwa]],1)+1)-1)</f>
        <v>Buk pospolity</v>
      </c>
      <c r="D8" s="57" t="str">
        <f>TRIM(SUBSTITUTE(Gatunki[[#This Row],[Nazwa]],Gatunki[[#This Row],[Nazwa polska]],""))</f>
        <v>Fagus sylvatica</v>
      </c>
      <c r="E8" t="s">
        <v>3353</v>
      </c>
    </row>
    <row r="9" spans="1:5" x14ac:dyDescent="0.25">
      <c r="A9">
        <v>8</v>
      </c>
      <c r="B9" s="2" t="s">
        <v>139</v>
      </c>
      <c r="C9" s="57" t="str">
        <f>LEFT(Gatunki[[#This Row],[Nazwa]],SEARCH(" ",Gatunki[[#This Row],[Nazwa]],SEARCH(" ",Gatunki[[#This Row],[Nazwa]],1)+1)-1)</f>
        <v>Bukszpan wieczniezielony</v>
      </c>
      <c r="D9" s="57" t="str">
        <f>TRIM(SUBSTITUTE(Gatunki[[#This Row],[Nazwa]],Gatunki[[#This Row],[Nazwa polska]],""))</f>
        <v>Buxus sempervirens</v>
      </c>
      <c r="E9" t="s">
        <v>3353</v>
      </c>
    </row>
    <row r="10" spans="1:5" x14ac:dyDescent="0.25">
      <c r="A10">
        <v>9</v>
      </c>
      <c r="B10" s="2" t="s">
        <v>116</v>
      </c>
      <c r="C10" s="57" t="str">
        <f>LEFT(Gatunki[[#This Row],[Nazwa]],SEARCH(" ",Gatunki[[#This Row],[Nazwa]],SEARCH(" ",Gatunki[[#This Row],[Nazwa]],1)+1)-1)</f>
        <v>Cis pośredni</v>
      </c>
      <c r="D10" s="57" t="str">
        <f>TRIM(SUBSTITUTE(Gatunki[[#This Row],[Nazwa]],Gatunki[[#This Row],[Nazwa polska]],""))</f>
        <v>Taxus × media</v>
      </c>
      <c r="E10" t="s">
        <v>3353</v>
      </c>
    </row>
    <row r="11" spans="1:5" x14ac:dyDescent="0.25">
      <c r="A11">
        <v>10</v>
      </c>
      <c r="B11" s="2" t="s">
        <v>137</v>
      </c>
      <c r="C11" s="57" t="str">
        <f>LEFT(Gatunki[[#This Row],[Nazwa]],SEARCH(" ",Gatunki[[#This Row],[Nazwa]],SEARCH(" ",Gatunki[[#This Row],[Nazwa]],1)+1)-1)</f>
        <v>Czeremcha amerykańska</v>
      </c>
      <c r="D11" s="57" t="str">
        <f>TRIM(SUBSTITUTE(Gatunki[[#This Row],[Nazwa]],Gatunki[[#This Row],[Nazwa polska]],""))</f>
        <v>Padus serotina</v>
      </c>
      <c r="E11" t="s">
        <v>3353</v>
      </c>
    </row>
    <row r="12" spans="1:5" x14ac:dyDescent="0.25">
      <c r="A12">
        <v>11</v>
      </c>
      <c r="B12" s="2" t="s">
        <v>136</v>
      </c>
      <c r="C12" s="57" t="str">
        <f>LEFT(Gatunki[[#This Row],[Nazwa]],SEARCH(" ",Gatunki[[#This Row],[Nazwa]],SEARCH(" ",Gatunki[[#This Row],[Nazwa]],1)+1)-1)</f>
        <v>Czeremcha pospolita</v>
      </c>
      <c r="D12" s="57" t="str">
        <f>TRIM(SUBSTITUTE(Gatunki[[#This Row],[Nazwa]],Gatunki[[#This Row],[Nazwa polska]],""))</f>
        <v>Padus avium</v>
      </c>
      <c r="E12" t="s">
        <v>3353</v>
      </c>
    </row>
    <row r="13" spans="1:5" x14ac:dyDescent="0.25">
      <c r="A13">
        <v>12</v>
      </c>
      <c r="B13" s="2" t="s">
        <v>111</v>
      </c>
      <c r="C13" s="57" t="str">
        <f>LEFT(Gatunki[[#This Row],[Nazwa]],SEARCH(" ",Gatunki[[#This Row],[Nazwa]],SEARCH(" ",Gatunki[[#This Row],[Nazwa]],1)+1)-1)</f>
        <v>Czereśnia ptasia</v>
      </c>
      <c r="D13" s="57" t="str">
        <f>TRIM(SUBSTITUTE(Gatunki[[#This Row],[Nazwa]],Gatunki[[#This Row],[Nazwa polska]],""))</f>
        <v>Prunus avium</v>
      </c>
      <c r="E13" t="s">
        <v>3353</v>
      </c>
    </row>
    <row r="14" spans="1:5" x14ac:dyDescent="0.25">
      <c r="A14">
        <v>13</v>
      </c>
      <c r="B14" s="2" t="s">
        <v>83</v>
      </c>
      <c r="C14" s="57" t="str">
        <f>LEFT(Gatunki[[#This Row],[Nazwa]],SEARCH(" ",Gatunki[[#This Row],[Nazwa]],SEARCH(" ",Gatunki[[#This Row],[Nazwa]],1)+1)-1)</f>
        <v>Dąb bezszypułkowy</v>
      </c>
      <c r="D14" s="57" t="str">
        <f>TRIM(SUBSTITUTE(Gatunki[[#This Row],[Nazwa]],Gatunki[[#This Row],[Nazwa polska]],""))</f>
        <v>Quercus petraea</v>
      </c>
      <c r="E14" t="s">
        <v>3353</v>
      </c>
    </row>
    <row r="15" spans="1:5" x14ac:dyDescent="0.25">
      <c r="A15">
        <v>14</v>
      </c>
      <c r="B15" s="2" t="s">
        <v>85</v>
      </c>
      <c r="C15" s="57" t="str">
        <f>LEFT(Gatunki[[#This Row],[Nazwa]],SEARCH(" ",Gatunki[[#This Row],[Nazwa]],SEARCH(" ",Gatunki[[#This Row],[Nazwa]],1)+1)-1)</f>
        <v>Dąb błotny</v>
      </c>
      <c r="D15" s="57" t="str">
        <f>TRIM(SUBSTITUTE(Gatunki[[#This Row],[Nazwa]],Gatunki[[#This Row],[Nazwa polska]],""))</f>
        <v>Quercus palustris</v>
      </c>
      <c r="E15" t="s">
        <v>3353</v>
      </c>
    </row>
    <row r="16" spans="1:5" x14ac:dyDescent="0.25">
      <c r="A16">
        <v>15</v>
      </c>
      <c r="B16" s="2" t="s">
        <v>84</v>
      </c>
      <c r="C16" s="57" t="str">
        <f>LEFT(Gatunki[[#This Row],[Nazwa]],SEARCH(" ",Gatunki[[#This Row],[Nazwa]],SEARCH(" ",Gatunki[[#This Row],[Nazwa]],1)+1)-1)</f>
        <v>Dąb czerwony</v>
      </c>
      <c r="D16" s="57" t="str">
        <f>TRIM(SUBSTITUTE(Gatunki[[#This Row],[Nazwa]],Gatunki[[#This Row],[Nazwa polska]],""))</f>
        <v>Quercus rubra</v>
      </c>
      <c r="E16" t="s">
        <v>3353</v>
      </c>
    </row>
    <row r="17" spans="1:5" x14ac:dyDescent="0.25">
      <c r="A17">
        <v>16</v>
      </c>
      <c r="B17" s="2" t="s">
        <v>82</v>
      </c>
      <c r="C17" s="57" t="str">
        <f>LEFT(Gatunki[[#This Row],[Nazwa]],SEARCH(" ",Gatunki[[#This Row],[Nazwa]],SEARCH(" ",Gatunki[[#This Row],[Nazwa]],1)+1)-1)</f>
        <v>Dąb szypułkowy</v>
      </c>
      <c r="D17" s="57" t="str">
        <f>TRIM(SUBSTITUTE(Gatunki[[#This Row],[Nazwa]],Gatunki[[#This Row],[Nazwa polska]],""))</f>
        <v>Quercus robur</v>
      </c>
      <c r="E17" t="s">
        <v>3353</v>
      </c>
    </row>
    <row r="18" spans="1:5" x14ac:dyDescent="0.25">
      <c r="A18">
        <v>17</v>
      </c>
      <c r="B18" s="2" t="s">
        <v>3606</v>
      </c>
      <c r="C18" s="57" t="str">
        <f>LEFT(Gatunki[[#This Row],[Nazwa]],SEARCH(" ",Gatunki[[#This Row],[Nazwa]],SEARCH(" ",Gatunki[[#This Row],[Nazwa]],1)+1)-1)</f>
        <v>Dereń biały</v>
      </c>
      <c r="D18" s="57" t="str">
        <f>TRIM(SUBSTITUTE(Gatunki[[#This Row],[Nazwa]],Gatunki[[#This Row],[Nazwa polska]],""))</f>
        <v>Cornus alba</v>
      </c>
      <c r="E18" t="s">
        <v>3353</v>
      </c>
    </row>
    <row r="19" spans="1:5" x14ac:dyDescent="0.25">
      <c r="A19">
        <v>18</v>
      </c>
      <c r="B19" s="2" t="s">
        <v>147</v>
      </c>
      <c r="C19" s="57" t="str">
        <f>LEFT(Gatunki[[#This Row],[Nazwa]],SEARCH(" ",Gatunki[[#This Row],[Nazwa]],SEARCH(" ",Gatunki[[#This Row],[Nazwa]],1)+1)-1)</f>
        <v>Dereń jadalny</v>
      </c>
      <c r="D19" s="57" t="str">
        <f>TRIM(SUBSTITUTE(Gatunki[[#This Row],[Nazwa]],Gatunki[[#This Row],[Nazwa polska]],""))</f>
        <v>Cornus mas</v>
      </c>
      <c r="E19" t="s">
        <v>3353</v>
      </c>
    </row>
    <row r="20" spans="1:5" x14ac:dyDescent="0.25">
      <c r="A20">
        <v>19</v>
      </c>
      <c r="B20" s="2" t="s">
        <v>148</v>
      </c>
      <c r="C20" s="57" t="str">
        <f>LEFT(Gatunki[[#This Row],[Nazwa]],SEARCH(" ",Gatunki[[#This Row],[Nazwa]],SEARCH(" ",Gatunki[[#This Row],[Nazwa]],1)+1)-1)</f>
        <v>Dereń świdwa</v>
      </c>
      <c r="D20" s="57" t="str">
        <f>TRIM(SUBSTITUTE(Gatunki[[#This Row],[Nazwa]],Gatunki[[#This Row],[Nazwa polska]],""))</f>
        <v>Cornus sanguinea</v>
      </c>
      <c r="E20" t="s">
        <v>3353</v>
      </c>
    </row>
    <row r="21" spans="1:5" x14ac:dyDescent="0.25">
      <c r="A21">
        <v>20</v>
      </c>
      <c r="B21" s="2" t="s">
        <v>146</v>
      </c>
      <c r="C21" s="57" t="str">
        <f>LEFT(Gatunki[[#This Row],[Nazwa]],SEARCH(" ",Gatunki[[#This Row],[Nazwa]],SEARCH(" ",Gatunki[[#This Row],[Nazwa]],1)+1)-1)</f>
        <v>Forsycja europejska</v>
      </c>
      <c r="D21" s="57" t="str">
        <f>TRIM(SUBSTITUTE(Gatunki[[#This Row],[Nazwa]],Gatunki[[#This Row],[Nazwa polska]],""))</f>
        <v>Forsythia europaea</v>
      </c>
      <c r="E21" t="s">
        <v>3353</v>
      </c>
    </row>
    <row r="22" spans="1:5" x14ac:dyDescent="0.25">
      <c r="A22">
        <v>21</v>
      </c>
      <c r="B22" s="2" t="s">
        <v>113</v>
      </c>
      <c r="C22" s="57" t="str">
        <f>LEFT(Gatunki[[#This Row],[Nazwa]],SEARCH(" ",Gatunki[[#This Row],[Nazwa]],SEARCH(" ",Gatunki[[#This Row],[Nazwa]],1)+1)-1)</f>
        <v>Glediczja trójcierniowa</v>
      </c>
      <c r="D22" s="57" t="str">
        <f>TRIM(SUBSTITUTE(Gatunki[[#This Row],[Nazwa]],Gatunki[[#This Row],[Nazwa polska]],""))</f>
        <v>Gleditsia triacanthos</v>
      </c>
      <c r="E22" t="s">
        <v>3353</v>
      </c>
    </row>
    <row r="23" spans="1:5" x14ac:dyDescent="0.25">
      <c r="A23">
        <v>22</v>
      </c>
      <c r="B23" s="2" t="s">
        <v>96</v>
      </c>
      <c r="C23" s="57" t="str">
        <f>LEFT(Gatunki[[#This Row],[Nazwa]],SEARCH(" ",Gatunki[[#This Row],[Nazwa]],SEARCH(" ",Gatunki[[#This Row],[Nazwa]],1)+1)-1)</f>
        <v>Głóg jednoszyjkowy</v>
      </c>
      <c r="D23" s="57" t="str">
        <f>TRIM(SUBSTITUTE(Gatunki[[#This Row],[Nazwa]],Gatunki[[#This Row],[Nazwa polska]],""))</f>
        <v>Crataegus monogyna</v>
      </c>
      <c r="E23" t="s">
        <v>3353</v>
      </c>
    </row>
    <row r="24" spans="1:5" x14ac:dyDescent="0.25">
      <c r="A24">
        <v>23</v>
      </c>
      <c r="B24" s="2" t="s">
        <v>3690</v>
      </c>
      <c r="C24" s="57" t="str">
        <f>LEFT(Gatunki[[#This Row],[Nazwa]],SEARCH(" ",Gatunki[[#This Row],[Nazwa]],SEARCH(" ",Gatunki[[#This Row],[Nazwa]],1)+1)-1)</f>
        <v>Głóg pośredni</v>
      </c>
      <c r="D24" s="57" t="str">
        <f>TRIM(SUBSTITUTE(Gatunki[[#This Row],[Nazwa]],Gatunki[[#This Row],[Nazwa polska]],""))</f>
        <v>Crataegus x media</v>
      </c>
      <c r="E24" t="s">
        <v>3353</v>
      </c>
    </row>
    <row r="25" spans="1:5" x14ac:dyDescent="0.25">
      <c r="A25">
        <v>24</v>
      </c>
      <c r="B25" s="2" t="s">
        <v>80</v>
      </c>
      <c r="C25" s="57" t="str">
        <f>LEFT(Gatunki[[#This Row],[Nazwa]],SEARCH(" ",Gatunki[[#This Row],[Nazwa]],SEARCH(" ",Gatunki[[#This Row],[Nazwa]],1)+1)-1)</f>
        <v>Grab pospolity</v>
      </c>
      <c r="D25" s="57" t="str">
        <f>TRIM(SUBSTITUTE(Gatunki[[#This Row],[Nazwa]],Gatunki[[#This Row],[Nazwa polska]],""))</f>
        <v>Carpinus betulus</v>
      </c>
      <c r="E25" t="s">
        <v>3353</v>
      </c>
    </row>
    <row r="26" spans="1:5" x14ac:dyDescent="0.25">
      <c r="A26">
        <v>25</v>
      </c>
      <c r="B26" s="2" t="s">
        <v>91</v>
      </c>
      <c r="C26" s="57" t="str">
        <f>LEFT(Gatunki[[#This Row],[Nazwa]],SEARCH(" ",Gatunki[[#This Row],[Nazwa]],SEARCH(" ",Gatunki[[#This Row],[Nazwa]],1)+1)-1)</f>
        <v>Grusza pospolita</v>
      </c>
      <c r="D26" s="57" t="str">
        <f>TRIM(SUBSTITUTE(Gatunki[[#This Row],[Nazwa]],Gatunki[[#This Row],[Nazwa polska]],""))</f>
        <v>Pyrus pyraster</v>
      </c>
      <c r="E26" t="s">
        <v>3353</v>
      </c>
    </row>
    <row r="27" spans="1:5" x14ac:dyDescent="0.25">
      <c r="A27">
        <v>26</v>
      </c>
      <c r="B27" s="2" t="s">
        <v>125</v>
      </c>
      <c r="C27" s="57" t="str">
        <f>LEFT(Gatunki[[#This Row],[Nazwa]],SEARCH(" ",Gatunki[[#This Row],[Nazwa]],SEARCH(" ",Gatunki[[#This Row],[Nazwa]],1)+1)-1)</f>
        <v>Hortensja bukietowa</v>
      </c>
      <c r="D27" s="57" t="str">
        <f>TRIM(SUBSTITUTE(Gatunki[[#This Row],[Nazwa]],Gatunki[[#This Row],[Nazwa polska]],""))</f>
        <v>Hydrangea paniculata</v>
      </c>
      <c r="E27" t="s">
        <v>3353</v>
      </c>
    </row>
    <row r="28" spans="1:5" x14ac:dyDescent="0.25">
      <c r="A28">
        <v>27</v>
      </c>
      <c r="B28" s="2" t="s">
        <v>124</v>
      </c>
      <c r="C28" s="57" t="str">
        <f>LEFT(Gatunki[[#This Row],[Nazwa]],SEARCH(" ",Gatunki[[#This Row],[Nazwa]],SEARCH(" ",Gatunki[[#This Row],[Nazwa]],1)+1)-1)</f>
        <v>Hortensja krzewiasta</v>
      </c>
      <c r="D28" s="57" t="str">
        <f>TRIM(SUBSTITUTE(Gatunki[[#This Row],[Nazwa]],Gatunki[[#This Row],[Nazwa polska]],""))</f>
        <v>Hydrangea arborescens</v>
      </c>
      <c r="E28" t="s">
        <v>3353</v>
      </c>
    </row>
    <row r="29" spans="1:5" x14ac:dyDescent="0.25">
      <c r="A29">
        <v>28</v>
      </c>
      <c r="B29" s="2" t="s">
        <v>123</v>
      </c>
      <c r="C29" s="57" t="str">
        <f>LEFT(Gatunki[[#This Row],[Nazwa]],SEARCH(" ",Gatunki[[#This Row],[Nazwa]],SEARCH(" ",Gatunki[[#This Row],[Nazwa]],1)+1)-1)</f>
        <v>Hortensja ogrodowa</v>
      </c>
      <c r="D29" s="57" t="str">
        <f>TRIM(SUBSTITUTE(Gatunki[[#This Row],[Nazwa]],Gatunki[[#This Row],[Nazwa polska]],""))</f>
        <v>Hydrangea macrophylla</v>
      </c>
      <c r="E29" t="s">
        <v>3353</v>
      </c>
    </row>
    <row r="30" spans="1:5" x14ac:dyDescent="0.25">
      <c r="A30">
        <v>29</v>
      </c>
      <c r="B30" s="2" t="s">
        <v>132</v>
      </c>
      <c r="C30" s="57" t="str">
        <f>LEFT(Gatunki[[#This Row],[Nazwa]],SEARCH(" ",Gatunki[[#This Row],[Nazwa]],SEARCH(" ",Gatunki[[#This Row],[Nazwa]],1)+1)-1)</f>
        <v>Irga pospolita</v>
      </c>
      <c r="D30" s="57" t="str">
        <f>TRIM(SUBSTITUTE(Gatunki[[#This Row],[Nazwa]],Gatunki[[#This Row],[Nazwa polska]],""))</f>
        <v>Cotoneaster integerrimus</v>
      </c>
      <c r="E30" t="s">
        <v>3353</v>
      </c>
    </row>
    <row r="31" spans="1:5" x14ac:dyDescent="0.25">
      <c r="A31">
        <v>30</v>
      </c>
      <c r="B31" s="2" t="s">
        <v>131</v>
      </c>
      <c r="C31" s="57" t="str">
        <f>LEFT(Gatunki[[#This Row],[Nazwa]],SEARCH(" ",Gatunki[[#This Row],[Nazwa]],SEARCH(" ",Gatunki[[#This Row],[Nazwa]],1)+1)-1)</f>
        <v>Irga pozioma</v>
      </c>
      <c r="D31" s="57" t="str">
        <f>TRIM(SUBSTITUTE(Gatunki[[#This Row],[Nazwa]],Gatunki[[#This Row],[Nazwa polska]],""))</f>
        <v>Cotoneaster horizontalis</v>
      </c>
      <c r="E31" t="s">
        <v>3353</v>
      </c>
    </row>
    <row r="32" spans="1:5" x14ac:dyDescent="0.25">
      <c r="A32">
        <v>31</v>
      </c>
      <c r="B32" s="2" t="s">
        <v>3192</v>
      </c>
      <c r="C32" s="57" t="str">
        <f>LEFT(Gatunki[[#This Row],[Nazwa]],SEARCH(" ",Gatunki[[#This Row],[Nazwa]],SEARCH(" ",Gatunki[[#This Row],[Nazwa]],1)+1)-1)</f>
        <v xml:space="preserve">Jabłoń </v>
      </c>
      <c r="D32" s="57" t="str">
        <f>TRIM(SUBSTITUTE(Gatunki[[#This Row],[Nazwa]],Gatunki[[#This Row],[Nazwa polska]],""))</f>
        <v>Malus sylvestris</v>
      </c>
      <c r="E32" t="s">
        <v>3353</v>
      </c>
    </row>
    <row r="33" spans="1:5" x14ac:dyDescent="0.25">
      <c r="A33">
        <v>32</v>
      </c>
      <c r="B33" s="2" t="s">
        <v>90</v>
      </c>
      <c r="C33" s="57" t="str">
        <f>LEFT(Gatunki[[#This Row],[Nazwa]],SEARCH(" ",Gatunki[[#This Row],[Nazwa]],SEARCH(" ",Gatunki[[#This Row],[Nazwa]],1)+1)-1)</f>
        <v>Jabłoń rajska</v>
      </c>
      <c r="D33" s="57" t="str">
        <f>TRIM(SUBSTITUTE(Gatunki[[#This Row],[Nazwa]],Gatunki[[#This Row],[Nazwa polska]],""))</f>
        <v>Malus pumila</v>
      </c>
      <c r="E33" t="s">
        <v>3353</v>
      </c>
    </row>
    <row r="34" spans="1:5" x14ac:dyDescent="0.25">
      <c r="A34">
        <v>33</v>
      </c>
      <c r="B34" s="2" t="s">
        <v>119</v>
      </c>
      <c r="C34" s="57" t="str">
        <f>LEFT(Gatunki[[#This Row],[Nazwa]],SEARCH(" ",Gatunki[[#This Row],[Nazwa]],SEARCH(" ",Gatunki[[#This Row],[Nazwa]],1)+1)-1)</f>
        <v>Jałowiec płożący</v>
      </c>
      <c r="D34" s="57" t="str">
        <f>TRIM(SUBSTITUTE(Gatunki[[#This Row],[Nazwa]],Gatunki[[#This Row],[Nazwa polska]],""))</f>
        <v>Juniperus horizontalis</v>
      </c>
      <c r="E34" t="s">
        <v>3353</v>
      </c>
    </row>
    <row r="35" spans="1:5" x14ac:dyDescent="0.25">
      <c r="A35">
        <v>34</v>
      </c>
      <c r="B35" s="2" t="s">
        <v>118</v>
      </c>
      <c r="C35" s="57" t="str">
        <f>LEFT(Gatunki[[#This Row],[Nazwa]],SEARCH(" ",Gatunki[[#This Row],[Nazwa]],SEARCH(" ",Gatunki[[#This Row],[Nazwa]],1)+1)-1)</f>
        <v>Jałowiec pospolity</v>
      </c>
      <c r="D35" s="57" t="str">
        <f>TRIM(SUBSTITUTE(Gatunki[[#This Row],[Nazwa]],Gatunki[[#This Row],[Nazwa polska]],""))</f>
        <v>Juniperus communis</v>
      </c>
      <c r="E35" t="s">
        <v>3353</v>
      </c>
    </row>
    <row r="36" spans="1:5" x14ac:dyDescent="0.25">
      <c r="A36">
        <v>35</v>
      </c>
      <c r="B36" s="2" t="s">
        <v>95</v>
      </c>
      <c r="C36" s="57" t="str">
        <f>LEFT(Gatunki[[#This Row],[Nazwa]],SEARCH(" ",Gatunki[[#This Row],[Nazwa]],SEARCH(" ",Gatunki[[#This Row],[Nazwa]],1)+1)-1)</f>
        <v>Jarząb brekinia</v>
      </c>
      <c r="D36" s="57" t="str">
        <f>TRIM(SUBSTITUTE(Gatunki[[#This Row],[Nazwa]],Gatunki[[#This Row],[Nazwa polska]],""))</f>
        <v>Sorbus torminalis</v>
      </c>
      <c r="E36" t="s">
        <v>3353</v>
      </c>
    </row>
    <row r="37" spans="1:5" x14ac:dyDescent="0.25">
      <c r="A37">
        <v>36</v>
      </c>
      <c r="B37" s="2" t="s">
        <v>93</v>
      </c>
      <c r="C37" s="57" t="str">
        <f>LEFT(Gatunki[[#This Row],[Nazwa]],SEARCH(" ",Gatunki[[#This Row],[Nazwa]],SEARCH(" ",Gatunki[[#This Row],[Nazwa]],1)+1)-1)</f>
        <v>Jarząb mączny</v>
      </c>
      <c r="D37" s="57" t="str">
        <f>TRIM(SUBSTITUTE(Gatunki[[#This Row],[Nazwa]],Gatunki[[#This Row],[Nazwa polska]],""))</f>
        <v>Sorbus aria</v>
      </c>
      <c r="E37" t="s">
        <v>3353</v>
      </c>
    </row>
    <row r="38" spans="1:5" x14ac:dyDescent="0.25">
      <c r="A38">
        <v>37</v>
      </c>
      <c r="B38" s="2" t="s">
        <v>92</v>
      </c>
      <c r="C38" s="57" t="str">
        <f>LEFT(Gatunki[[#This Row],[Nazwa]],SEARCH(" ",Gatunki[[#This Row],[Nazwa]],SEARCH(" ",Gatunki[[#This Row],[Nazwa]],1)+1)-1)</f>
        <v>Jarząb pospolity</v>
      </c>
      <c r="D38" s="57" t="str">
        <f>TRIM(SUBSTITUTE(Gatunki[[#This Row],[Nazwa]],Gatunki[[#This Row],[Nazwa polska]],""))</f>
        <v>sorbus aucuparia</v>
      </c>
      <c r="E38" t="s">
        <v>3353</v>
      </c>
    </row>
    <row r="39" spans="1:5" x14ac:dyDescent="0.25">
      <c r="A39">
        <v>38</v>
      </c>
      <c r="B39" s="2" t="s">
        <v>94</v>
      </c>
      <c r="C39" s="57" t="str">
        <f>LEFT(Gatunki[[#This Row],[Nazwa]],SEARCH(" ",Gatunki[[#This Row],[Nazwa]],SEARCH(" ",Gatunki[[#This Row],[Nazwa]],1)+1)-1)</f>
        <v>Jarząb szwedzki</v>
      </c>
      <c r="D39" s="57" t="str">
        <f>TRIM(SUBSTITUTE(Gatunki[[#This Row],[Nazwa]],Gatunki[[#This Row],[Nazwa polska]],""))</f>
        <v>Sorbus intermedia</v>
      </c>
      <c r="E39" t="s">
        <v>3353</v>
      </c>
    </row>
    <row r="40" spans="1:5" x14ac:dyDescent="0.25">
      <c r="A40">
        <v>39</v>
      </c>
      <c r="B40" s="2" t="s">
        <v>126</v>
      </c>
      <c r="C40" s="57" t="str">
        <f>LEFT(Gatunki[[#This Row],[Nazwa]],SEARCH(" ",Gatunki[[#This Row],[Nazwa]],SEARCH(" ",Gatunki[[#This Row],[Nazwa]],1)+1)-1)</f>
        <v>Jaśminowiec wonny</v>
      </c>
      <c r="D40" s="57" t="str">
        <f>TRIM(SUBSTITUTE(Gatunki[[#This Row],[Nazwa]],Gatunki[[#This Row],[Nazwa polska]],""))</f>
        <v>Philadelphus coronarius</v>
      </c>
      <c r="E40" t="s">
        <v>3353</v>
      </c>
    </row>
    <row r="41" spans="1:5" x14ac:dyDescent="0.25">
      <c r="A41">
        <v>40</v>
      </c>
      <c r="B41" s="2" t="s">
        <v>108</v>
      </c>
      <c r="C41" s="57" t="str">
        <f>LEFT(Gatunki[[#This Row],[Nazwa]],SEARCH(" ",Gatunki[[#This Row],[Nazwa]],SEARCH(" ",Gatunki[[#This Row],[Nazwa]],1)+1)-1)</f>
        <v>Jesion pensylwański</v>
      </c>
      <c r="D41" s="57" t="str">
        <f>TRIM(SUBSTITUTE(Gatunki[[#This Row],[Nazwa]],Gatunki[[#This Row],[Nazwa polska]],""))</f>
        <v>Fraxinus pennsylvanica</v>
      </c>
      <c r="E41" t="s">
        <v>3353</v>
      </c>
    </row>
    <row r="42" spans="1:5" x14ac:dyDescent="0.25">
      <c r="A42">
        <v>41</v>
      </c>
      <c r="B42" s="2" t="s">
        <v>107</v>
      </c>
      <c r="C42" s="57" t="str">
        <f>LEFT(Gatunki[[#This Row],[Nazwa]],SEARCH(" ",Gatunki[[#This Row],[Nazwa]],SEARCH(" ",Gatunki[[#This Row],[Nazwa]],1)+1)-1)</f>
        <v>Jesion wyniosły</v>
      </c>
      <c r="D42" s="57" t="str">
        <f>TRIM(SUBSTITUTE(Gatunki[[#This Row],[Nazwa]],Gatunki[[#This Row],[Nazwa polska]],""))</f>
        <v>Fraxinus excelsior</v>
      </c>
      <c r="E42" t="s">
        <v>3353</v>
      </c>
    </row>
    <row r="43" spans="1:5" x14ac:dyDescent="0.25">
      <c r="A43">
        <v>42</v>
      </c>
      <c r="B43" s="2" t="s">
        <v>61</v>
      </c>
      <c r="C43" s="57" t="str">
        <f>LEFT(Gatunki[[#This Row],[Nazwa]],SEARCH(" ",Gatunki[[#This Row],[Nazwa]],SEARCH(" ",Gatunki[[#This Row],[Nazwa]],1)+1)-1)</f>
        <v>Jodła kaukaska</v>
      </c>
      <c r="D43" s="57" t="str">
        <f>TRIM(SUBSTITUTE(Gatunki[[#This Row],[Nazwa]],Gatunki[[#This Row],[Nazwa polska]],""))</f>
        <v>Abies nordmanniana</v>
      </c>
      <c r="E43" t="s">
        <v>3354</v>
      </c>
    </row>
    <row r="44" spans="1:5" x14ac:dyDescent="0.25">
      <c r="A44">
        <v>43</v>
      </c>
      <c r="B44" s="2" t="s">
        <v>60</v>
      </c>
      <c r="C44" s="57" t="str">
        <f>LEFT(Gatunki[[#This Row],[Nazwa]],SEARCH(" ",Gatunki[[#This Row],[Nazwa]],SEARCH(" ",Gatunki[[#This Row],[Nazwa]],1)+1)-1)</f>
        <v>Jodła pospolita</v>
      </c>
      <c r="D44" s="57" t="str">
        <f>TRIM(SUBSTITUTE(Gatunki[[#This Row],[Nazwa]],Gatunki[[#This Row],[Nazwa polska]],""))</f>
        <v>Abies alba</v>
      </c>
      <c r="E44" t="s">
        <v>3354</v>
      </c>
    </row>
    <row r="45" spans="1:5" x14ac:dyDescent="0.25">
      <c r="A45">
        <v>44</v>
      </c>
      <c r="B45" s="2" t="s">
        <v>149</v>
      </c>
      <c r="C45" s="57" t="str">
        <f>LEFT(Gatunki[[#This Row],[Nazwa]],SEARCH(" ",Gatunki[[#This Row],[Nazwa]],SEARCH(" ",Gatunki[[#This Row],[Nazwa]],1)+1)-1)</f>
        <v>Kalina koralowa</v>
      </c>
      <c r="D45" s="57" t="str">
        <f>TRIM(SUBSTITUTE(Gatunki[[#This Row],[Nazwa]],Gatunki[[#This Row],[Nazwa polska]],""))</f>
        <v>Viburnum opulus</v>
      </c>
      <c r="E45" t="s">
        <v>3353</v>
      </c>
    </row>
    <row r="46" spans="1:5" x14ac:dyDescent="0.25">
      <c r="A46">
        <v>45</v>
      </c>
      <c r="B46" s="2" t="s">
        <v>138</v>
      </c>
      <c r="C46" s="57" t="str">
        <f>LEFT(Gatunki[[#This Row],[Nazwa]],SEARCH(" ",Gatunki[[#This Row],[Nazwa]],SEARCH(" ",Gatunki[[#This Row],[Nazwa]],1)+1)-1)</f>
        <v>Karagana syberyjska</v>
      </c>
      <c r="D46" s="57" t="str">
        <f>TRIM(SUBSTITUTE(Gatunki[[#This Row],[Nazwa]],Gatunki[[#This Row],[Nazwa polska]],""))</f>
        <v>Caragana arborescens</v>
      </c>
      <c r="E46" t="s">
        <v>3353</v>
      </c>
    </row>
    <row r="47" spans="1:5" x14ac:dyDescent="0.25">
      <c r="A47">
        <v>46</v>
      </c>
      <c r="B47" s="2" t="s">
        <v>103</v>
      </c>
      <c r="C47" s="57" t="str">
        <f>LEFT(Gatunki[[#This Row],[Nazwa]],SEARCH(" ",Gatunki[[#This Row],[Nazwa]],SEARCH(" ",Gatunki[[#This Row],[Nazwa]],1)+1)-1)</f>
        <v>Kasztanowiec pospolity</v>
      </c>
      <c r="D47" s="57" t="str">
        <f>TRIM(SUBSTITUTE(Gatunki[[#This Row],[Nazwa]],Gatunki[[#This Row],[Nazwa polska]],""))</f>
        <v>Aesculus hippocastanum</v>
      </c>
      <c r="E47" t="s">
        <v>3353</v>
      </c>
    </row>
    <row r="48" spans="1:5" x14ac:dyDescent="0.25">
      <c r="A48">
        <v>47</v>
      </c>
      <c r="B48" s="2" t="s">
        <v>99</v>
      </c>
      <c r="C48" s="57" t="str">
        <f>LEFT(Gatunki[[#This Row],[Nazwa]],SEARCH(" ",Gatunki[[#This Row],[Nazwa]],SEARCH(" ",Gatunki[[#This Row],[Nazwa]],1)+1)-1)</f>
        <v>Klon jawor</v>
      </c>
      <c r="D48" s="57" t="str">
        <f>TRIM(SUBSTITUTE(Gatunki[[#This Row],[Nazwa]],Gatunki[[#This Row],[Nazwa polska]],""))</f>
        <v>Acer pseudoplatanus</v>
      </c>
      <c r="E48" t="s">
        <v>3353</v>
      </c>
    </row>
    <row r="49" spans="1:5" x14ac:dyDescent="0.25">
      <c r="A49">
        <v>48</v>
      </c>
      <c r="B49" s="2" t="s">
        <v>102</v>
      </c>
      <c r="C49" s="57" t="str">
        <f>LEFT(Gatunki[[#This Row],[Nazwa]],SEARCH(" ",Gatunki[[#This Row],[Nazwa]],SEARCH(" ",Gatunki[[#This Row],[Nazwa]],1)+1)-1)</f>
        <v>Klon jesionolistny</v>
      </c>
      <c r="D49" s="57" t="str">
        <f>TRIM(SUBSTITUTE(Gatunki[[#This Row],[Nazwa]],Gatunki[[#This Row],[Nazwa polska]],""))</f>
        <v>Acer negundo</v>
      </c>
      <c r="E49" t="s">
        <v>3353</v>
      </c>
    </row>
    <row r="50" spans="1:5" x14ac:dyDescent="0.25">
      <c r="A50">
        <v>49</v>
      </c>
      <c r="B50" s="2" t="s">
        <v>98</v>
      </c>
      <c r="C50" s="57" t="str">
        <f>LEFT(Gatunki[[#This Row],[Nazwa]],SEARCH(" ",Gatunki[[#This Row],[Nazwa]],SEARCH(" ",Gatunki[[#This Row],[Nazwa]],1)+1)-1)</f>
        <v>Klon polny</v>
      </c>
      <c r="D50" s="57" t="str">
        <f>TRIM(SUBSTITUTE(Gatunki[[#This Row],[Nazwa]],Gatunki[[#This Row],[Nazwa polska]],""))</f>
        <v>Acer campestre</v>
      </c>
      <c r="E50" t="s">
        <v>3353</v>
      </c>
    </row>
    <row r="51" spans="1:5" x14ac:dyDescent="0.25">
      <c r="A51">
        <v>50</v>
      </c>
      <c r="B51" s="2" t="s">
        <v>97</v>
      </c>
      <c r="C51" s="57" t="str">
        <f>LEFT(Gatunki[[#This Row],[Nazwa]],SEARCH(" ",Gatunki[[#This Row],[Nazwa]],SEARCH(" ",Gatunki[[#This Row],[Nazwa]],1)+1)-1)</f>
        <v>Klon pospolity</v>
      </c>
      <c r="D51" s="57" t="str">
        <f>TRIM(SUBSTITUTE(Gatunki[[#This Row],[Nazwa]],Gatunki[[#This Row],[Nazwa polska]],""))</f>
        <v>Acer platanoides</v>
      </c>
      <c r="E51" t="s">
        <v>3353</v>
      </c>
    </row>
    <row r="52" spans="1:5" x14ac:dyDescent="0.25">
      <c r="A52">
        <v>51</v>
      </c>
      <c r="B52" s="2" t="s">
        <v>101</v>
      </c>
      <c r="C52" s="57" t="str">
        <f>LEFT(Gatunki[[#This Row],[Nazwa]],SEARCH(" ",Gatunki[[#This Row],[Nazwa]],SEARCH(" ",Gatunki[[#This Row],[Nazwa]],1)+1)-1)</f>
        <v>Klon srebrzysty</v>
      </c>
      <c r="D52" s="57" t="str">
        <f>TRIM(SUBSTITUTE(Gatunki[[#This Row],[Nazwa]],Gatunki[[#This Row],[Nazwa polska]],""))</f>
        <v>Acer saccharinum</v>
      </c>
      <c r="E52" t="s">
        <v>3353</v>
      </c>
    </row>
    <row r="53" spans="1:5" x14ac:dyDescent="0.25">
      <c r="A53">
        <v>52</v>
      </c>
      <c r="B53" s="2" t="s">
        <v>100</v>
      </c>
      <c r="C53" s="57" t="str">
        <f>LEFT(Gatunki[[#This Row],[Nazwa]],SEARCH(" ",Gatunki[[#This Row],[Nazwa]],SEARCH(" ",Gatunki[[#This Row],[Nazwa]],1)+1)-1)</f>
        <v>Klon tatarski</v>
      </c>
      <c r="D53" s="57" t="str">
        <f>TRIM(SUBSTITUTE(Gatunki[[#This Row],[Nazwa]],Gatunki[[#This Row],[Nazwa polska]],""))</f>
        <v>Acer tataricum</v>
      </c>
      <c r="E53" t="s">
        <v>3353</v>
      </c>
    </row>
    <row r="54" spans="1:5" x14ac:dyDescent="0.25">
      <c r="A54">
        <v>53</v>
      </c>
      <c r="B54" s="2" t="s">
        <v>78</v>
      </c>
      <c r="C54" s="57" t="str">
        <f>LEFT(Gatunki[[#This Row],[Nazwa]],SEARCH(" ",Gatunki[[#This Row],[Nazwa]],SEARCH(" ",Gatunki[[#This Row],[Nazwa]],1)+1)-1)</f>
        <v>Leszczyna pospolita</v>
      </c>
      <c r="D54" s="57" t="str">
        <f>TRIM(SUBSTITUTE(Gatunki[[#This Row],[Nazwa]],Gatunki[[#This Row],[Nazwa polska]],""))</f>
        <v>Corylus avellana</v>
      </c>
      <c r="E54" t="s">
        <v>3353</v>
      </c>
    </row>
    <row r="55" spans="1:5" x14ac:dyDescent="0.25">
      <c r="A55">
        <v>54</v>
      </c>
      <c r="B55" s="2" t="s">
        <v>79</v>
      </c>
      <c r="C55" s="57" t="str">
        <f>LEFT(Gatunki[[#This Row],[Nazwa]],SEARCH(" ",Gatunki[[#This Row],[Nazwa]],SEARCH(" ",Gatunki[[#This Row],[Nazwa]],1)+1)-1)</f>
        <v>Leszczyna turecka</v>
      </c>
      <c r="D55" s="57" t="str">
        <f>TRIM(SUBSTITUTE(Gatunki[[#This Row],[Nazwa]],Gatunki[[#This Row],[Nazwa polska]],""))</f>
        <v>Corylus colurna</v>
      </c>
      <c r="E55" t="s">
        <v>3353</v>
      </c>
    </row>
    <row r="56" spans="1:5" x14ac:dyDescent="0.25">
      <c r="A56">
        <v>55</v>
      </c>
      <c r="B56" s="2" t="s">
        <v>142</v>
      </c>
      <c r="C56" s="57" t="str">
        <f>LEFT(Gatunki[[#This Row],[Nazwa]],SEARCH(" ",Gatunki[[#This Row],[Nazwa]],SEARCH(" ",Gatunki[[#This Row],[Nazwa]],1)+1)-1)</f>
        <v>Ligustr pospolity</v>
      </c>
      <c r="D56" s="57" t="str">
        <f>TRIM(SUBSTITUTE(Gatunki[[#This Row],[Nazwa]],Gatunki[[#This Row],[Nazwa polska]],""))</f>
        <v>Ligustrum vulgare</v>
      </c>
      <c r="E56" t="s">
        <v>3353</v>
      </c>
    </row>
    <row r="57" spans="1:5" x14ac:dyDescent="0.25">
      <c r="A57">
        <v>56</v>
      </c>
      <c r="B57" s="2" t="s">
        <v>120</v>
      </c>
      <c r="C57" s="57" t="str">
        <f>LEFT(Gatunki[[#This Row],[Nazwa]],SEARCH(" ",Gatunki[[#This Row],[Nazwa]],SEARCH(" ",Gatunki[[#This Row],[Nazwa]],1)+1)-1)</f>
        <v>Lilak pospolity</v>
      </c>
      <c r="D57" s="57" t="str">
        <f>TRIM(SUBSTITUTE(Gatunki[[#This Row],[Nazwa]],Gatunki[[#This Row],[Nazwa polska]],""))</f>
        <v>Syringa vulgaris</v>
      </c>
      <c r="E57" t="s">
        <v>3353</v>
      </c>
    </row>
    <row r="58" spans="1:5" x14ac:dyDescent="0.25">
      <c r="A58">
        <v>57</v>
      </c>
      <c r="B58" s="2" t="s">
        <v>105</v>
      </c>
      <c r="C58" s="57" t="str">
        <f>LEFT(Gatunki[[#This Row],[Nazwa]],SEARCH(" ",Gatunki[[#This Row],[Nazwa]],SEARCH(" ",Gatunki[[#This Row],[Nazwa]],1)+1)-1)</f>
        <v>Lipa drobnolistna</v>
      </c>
      <c r="D58" s="57" t="str">
        <f>TRIM(SUBSTITUTE(Gatunki[[#This Row],[Nazwa]],Gatunki[[#This Row],[Nazwa polska]],""))</f>
        <v>Tilia cordata</v>
      </c>
      <c r="E58" t="s">
        <v>3353</v>
      </c>
    </row>
    <row r="59" spans="1:5" x14ac:dyDescent="0.25">
      <c r="A59">
        <v>58</v>
      </c>
      <c r="B59" s="2" t="s">
        <v>106</v>
      </c>
      <c r="C59" s="57" t="str">
        <f>LEFT(Gatunki[[#This Row],[Nazwa]],SEARCH(" ",Gatunki[[#This Row],[Nazwa]],SEARCH(" ",Gatunki[[#This Row],[Nazwa]],1)+1)-1)</f>
        <v>Lipa srebrzysta</v>
      </c>
      <c r="D59" s="57" t="str">
        <f>TRIM(SUBSTITUTE(Gatunki[[#This Row],[Nazwa]],Gatunki[[#This Row],[Nazwa polska]],""))</f>
        <v>Tilia tomentosa</v>
      </c>
      <c r="E59" t="s">
        <v>3353</v>
      </c>
    </row>
    <row r="60" spans="1:5" x14ac:dyDescent="0.25">
      <c r="A60">
        <v>59</v>
      </c>
      <c r="B60" s="2" t="s">
        <v>104</v>
      </c>
      <c r="C60" s="57" t="str">
        <f>LEFT(Gatunki[[#This Row],[Nazwa]],SEARCH(" ",Gatunki[[#This Row],[Nazwa]],SEARCH(" ",Gatunki[[#This Row],[Nazwa]],1)+1)-1)</f>
        <v>Lipa szerokolistna</v>
      </c>
      <c r="D60" s="57" t="str">
        <f>TRIM(SUBSTITUTE(Gatunki[[#This Row],[Nazwa]],Gatunki[[#This Row],[Nazwa polska]],""))</f>
        <v>Tilia platyphyllos</v>
      </c>
      <c r="E60" t="s">
        <v>3353</v>
      </c>
    </row>
    <row r="61" spans="1:5" x14ac:dyDescent="0.25">
      <c r="A61">
        <v>60</v>
      </c>
      <c r="B61" s="2" t="s">
        <v>122</v>
      </c>
      <c r="C61" s="57" t="str">
        <f>LEFT(Gatunki[[#This Row],[Nazwa]],SEARCH(" ",Gatunki[[#This Row],[Nazwa]],SEARCH(" ",Gatunki[[#This Row],[Nazwa]],1)+1)-1)</f>
        <v>Mahonia pospolita</v>
      </c>
      <c r="D61" s="57" t="str">
        <f>TRIM(SUBSTITUTE(Gatunki[[#This Row],[Nazwa]],Gatunki[[#This Row],[Nazwa polska]],""))</f>
        <v>Mahonia aquifolium</v>
      </c>
      <c r="E61" t="s">
        <v>3353</v>
      </c>
    </row>
    <row r="62" spans="1:5" x14ac:dyDescent="0.25">
      <c r="A62">
        <v>61</v>
      </c>
      <c r="B62" s="2" t="s">
        <v>59</v>
      </c>
      <c r="C62" s="57" t="str">
        <f>LEFT(Gatunki[[#This Row],[Nazwa]],SEARCH(" ",Gatunki[[#This Row],[Nazwa]],SEARCH(" ",Gatunki[[#This Row],[Nazwa]],1)+1)-1)</f>
        <v>Miłorząb dwuklapowy</v>
      </c>
      <c r="D62" s="57" t="str">
        <f>TRIM(SUBSTITUTE(Gatunki[[#This Row],[Nazwa]],Gatunki[[#This Row],[Nazwa polska]],""))</f>
        <v>Ginkgo biloba</v>
      </c>
      <c r="E62" t="s">
        <v>3353</v>
      </c>
    </row>
    <row r="63" spans="1:5" x14ac:dyDescent="0.25">
      <c r="A63">
        <v>62</v>
      </c>
      <c r="B63" s="2" t="s">
        <v>64</v>
      </c>
      <c r="C63" s="57" t="str">
        <f>LEFT(Gatunki[[#This Row],[Nazwa]],SEARCH(" ",Gatunki[[#This Row],[Nazwa]],SEARCH(" ",Gatunki[[#This Row],[Nazwa]],1)+1)-1)</f>
        <v>Modrzew europejski</v>
      </c>
      <c r="D63" s="57" t="str">
        <f>TRIM(SUBSTITUTE(Gatunki[[#This Row],[Nazwa]],Gatunki[[#This Row],[Nazwa polska]],""))</f>
        <v>Larix decidua</v>
      </c>
      <c r="E63" t="s">
        <v>3354</v>
      </c>
    </row>
    <row r="64" spans="1:5" x14ac:dyDescent="0.25">
      <c r="A64">
        <v>63</v>
      </c>
      <c r="B64" s="2" t="s">
        <v>89</v>
      </c>
      <c r="C64" s="57" t="str">
        <f>LEFT(Gatunki[[#This Row],[Nazwa]],SEARCH(" ",Gatunki[[#This Row],[Nazwa]],SEARCH(" ",Gatunki[[#This Row],[Nazwa]],1)+1)-1)</f>
        <v>Morwa biała</v>
      </c>
      <c r="D64" s="57" t="str">
        <f>TRIM(SUBSTITUTE(Gatunki[[#This Row],[Nazwa]],Gatunki[[#This Row],[Nazwa polska]],""))</f>
        <v>Morus alba</v>
      </c>
      <c r="E64" t="s">
        <v>3353</v>
      </c>
    </row>
    <row r="65" spans="1:5" x14ac:dyDescent="0.25">
      <c r="A65">
        <v>64</v>
      </c>
      <c r="B65" s="2" t="s">
        <v>76</v>
      </c>
      <c r="C65" s="57" t="str">
        <f>LEFT(Gatunki[[#This Row],[Nazwa]],SEARCH(" ",Gatunki[[#This Row],[Nazwa]],SEARCH(" ",Gatunki[[#This Row],[Nazwa]],1)+1)-1)</f>
        <v>Olsza czarna</v>
      </c>
      <c r="D65" s="57" t="str">
        <f>TRIM(SUBSTITUTE(Gatunki[[#This Row],[Nazwa]],Gatunki[[#This Row],[Nazwa polska]],""))</f>
        <v>Alnus glutinosa</v>
      </c>
      <c r="E65" t="s">
        <v>3353</v>
      </c>
    </row>
    <row r="66" spans="1:5" x14ac:dyDescent="0.25">
      <c r="A66">
        <v>65</v>
      </c>
      <c r="B66" s="2" t="s">
        <v>77</v>
      </c>
      <c r="C66" s="57" t="str">
        <f>LEFT(Gatunki[[#This Row],[Nazwa]],SEARCH(" ",Gatunki[[#This Row],[Nazwa]],SEARCH(" ",Gatunki[[#This Row],[Nazwa]],1)+1)-1)</f>
        <v>Olsza szara</v>
      </c>
      <c r="D66" s="57" t="str">
        <f>TRIM(SUBSTITUTE(Gatunki[[#This Row],[Nazwa]],Gatunki[[#This Row],[Nazwa polska]],""))</f>
        <v>Alnus incana</v>
      </c>
      <c r="E66" t="s">
        <v>3353</v>
      </c>
    </row>
    <row r="67" spans="1:5" x14ac:dyDescent="0.25">
      <c r="A67">
        <v>66</v>
      </c>
      <c r="B67" s="2" t="s">
        <v>72</v>
      </c>
      <c r="C67" s="57" t="str">
        <f>LEFT(Gatunki[[#This Row],[Nazwa]],SEARCH(" ",Gatunki[[#This Row],[Nazwa]],SEARCH(" ",Gatunki[[#This Row],[Nazwa]],1)+1)-1)</f>
        <v>Orzech włoski</v>
      </c>
      <c r="D67" s="57" t="str">
        <f>TRIM(SUBSTITUTE(Gatunki[[#This Row],[Nazwa]],Gatunki[[#This Row],[Nazwa polska]],""))</f>
        <v>Juglans regia</v>
      </c>
      <c r="E67" t="s">
        <v>3353</v>
      </c>
    </row>
    <row r="68" spans="1:5" x14ac:dyDescent="0.25">
      <c r="A68">
        <v>67</v>
      </c>
      <c r="B68" s="2" t="s">
        <v>130</v>
      </c>
      <c r="C68" s="57" t="str">
        <f>LEFT(Gatunki[[#This Row],[Nazwa]],SEARCH(" ",Gatunki[[#This Row],[Nazwa]],SEARCH(" ",Gatunki[[#This Row],[Nazwa]],1)+1)-1)</f>
        <v>Pęcherznica kalinolistna</v>
      </c>
      <c r="D68" s="57" t="str">
        <f>TRIM(SUBSTITUTE(Gatunki[[#This Row],[Nazwa]],Gatunki[[#This Row],[Nazwa polska]],""))</f>
        <v>Physocarpus opulifolius</v>
      </c>
      <c r="E68" t="s">
        <v>3353</v>
      </c>
    </row>
    <row r="69" spans="1:5" x14ac:dyDescent="0.25">
      <c r="A69">
        <v>68</v>
      </c>
      <c r="B69" s="2" t="s">
        <v>135</v>
      </c>
      <c r="C69" s="57" t="str">
        <f>LEFT(Gatunki[[#This Row],[Nazwa]],SEARCH(" ",Gatunki[[#This Row],[Nazwa]],SEARCH(" ",Gatunki[[#This Row],[Nazwa]],1)+1)-1)</f>
        <v>Pięciornik krzewiasty</v>
      </c>
      <c r="D69" s="57" t="str">
        <f>TRIM(SUBSTITUTE(Gatunki[[#This Row],[Nazwa]],Gatunki[[#This Row],[Nazwa polska]],""))</f>
        <v>Potentilla fruticosa</v>
      </c>
      <c r="E69" t="s">
        <v>3353</v>
      </c>
    </row>
    <row r="70" spans="1:5" x14ac:dyDescent="0.25">
      <c r="A70">
        <v>69</v>
      </c>
      <c r="B70" s="2" t="s">
        <v>3691</v>
      </c>
      <c r="C70" s="57" t="str">
        <f>LEFT(Gatunki[[#This Row],[Nazwa]],SEARCH(" ",Gatunki[[#This Row],[Nazwa]],SEARCH(" ",Gatunki[[#This Row],[Nazwa]],1)+1)-1)</f>
        <v>Platan klonolistny</v>
      </c>
      <c r="D70" s="57" t="str">
        <f>TRIM(SUBSTITUTE(Gatunki[[#This Row],[Nazwa]],Gatunki[[#This Row],[Nazwa polska]],""))</f>
        <v>Platanus x hispanica</v>
      </c>
      <c r="E70" t="s">
        <v>3353</v>
      </c>
    </row>
    <row r="71" spans="1:5" x14ac:dyDescent="0.25">
      <c r="A71">
        <v>70</v>
      </c>
      <c r="B71" s="2" t="s">
        <v>128</v>
      </c>
      <c r="C71" s="57" t="str">
        <f>LEFT(Gatunki[[#This Row],[Nazwa]],SEARCH(" ",Gatunki[[#This Row],[Nazwa]],SEARCH(" ",Gatunki[[#This Row],[Nazwa]],1)+1)-1)</f>
        <v>Porzeczka alpejska</v>
      </c>
      <c r="D71" s="57" t="str">
        <f>TRIM(SUBSTITUTE(Gatunki[[#This Row],[Nazwa]],Gatunki[[#This Row],[Nazwa polska]],""))</f>
        <v>Ribes alpinum</v>
      </c>
      <c r="E71" t="s">
        <v>3353</v>
      </c>
    </row>
    <row r="72" spans="1:5" x14ac:dyDescent="0.25">
      <c r="A72">
        <v>71</v>
      </c>
      <c r="B72" s="2" t="s">
        <v>114</v>
      </c>
      <c r="C72" s="57" t="str">
        <f>LEFT(Gatunki[[#This Row],[Nazwa]],SEARCH(" ",Gatunki[[#This Row],[Nazwa]],SEARCH(" ",Gatunki[[#This Row],[Nazwa]],1)+1)-1)</f>
        <v>Robinia biała</v>
      </c>
      <c r="D72" s="57" t="str">
        <f>TRIM(SUBSTITUTE(Gatunki[[#This Row],[Nazwa]],Gatunki[[#This Row],[Nazwa polska]],""))</f>
        <v>Robinia pseudoacacia</v>
      </c>
      <c r="E72" t="s">
        <v>3353</v>
      </c>
    </row>
    <row r="73" spans="1:5" x14ac:dyDescent="0.25">
      <c r="A73">
        <v>72</v>
      </c>
      <c r="B73" s="2" t="s">
        <v>115</v>
      </c>
      <c r="C73" s="57" t="str">
        <f>LEFT(Gatunki[[#This Row],[Nazwa]],SEARCH(" ",Gatunki[[#This Row],[Nazwa]],SEARCH(" ",Gatunki[[#This Row],[Nazwa]],1)+1)-1)</f>
        <v>Robinia lepka</v>
      </c>
      <c r="D73" s="57" t="str">
        <f>TRIM(SUBSTITUTE(Gatunki[[#This Row],[Nazwa]],Gatunki[[#This Row],[Nazwa polska]],""))</f>
        <v>Robinia viscosa</v>
      </c>
      <c r="E73" t="s">
        <v>3353</v>
      </c>
    </row>
    <row r="74" spans="1:5" x14ac:dyDescent="0.25">
      <c r="A74">
        <v>73</v>
      </c>
      <c r="B74" s="2" t="s">
        <v>133</v>
      </c>
      <c r="C74" s="57" t="str">
        <f>LEFT(Gatunki[[#This Row],[Nazwa]],SEARCH(" ",Gatunki[[#This Row],[Nazwa]],SEARCH(" ",Gatunki[[#This Row],[Nazwa]],1)+1)-1)</f>
        <v>Róża dzika</v>
      </c>
      <c r="D74" s="57" t="str">
        <f>TRIM(SUBSTITUTE(Gatunki[[#This Row],[Nazwa]],Gatunki[[#This Row],[Nazwa polska]],""))</f>
        <v>Rosa canina</v>
      </c>
      <c r="E74" t="s">
        <v>3353</v>
      </c>
    </row>
    <row r="75" spans="1:5" x14ac:dyDescent="0.25">
      <c r="A75">
        <v>74</v>
      </c>
      <c r="B75" s="2" t="s">
        <v>134</v>
      </c>
      <c r="C75" s="57" t="str">
        <f>LEFT(Gatunki[[#This Row],[Nazwa]],SEARCH(" ",Gatunki[[#This Row],[Nazwa]],SEARCH(" ",Gatunki[[#This Row],[Nazwa]],1)+1)-1)</f>
        <v>Róża pomarszczona</v>
      </c>
      <c r="D75" s="57" t="str">
        <f>TRIM(SUBSTITUTE(Gatunki[[#This Row],[Nazwa]],Gatunki[[#This Row],[Nazwa polska]],""))</f>
        <v>Rosa rugosa</v>
      </c>
      <c r="E75" t="s">
        <v>3353</v>
      </c>
    </row>
    <row r="76" spans="1:5" x14ac:dyDescent="0.25">
      <c r="A76">
        <v>75</v>
      </c>
      <c r="B76" s="2" t="s">
        <v>73</v>
      </c>
      <c r="C76" s="57" t="str">
        <f>LEFT(Gatunki[[#This Row],[Nazwa]],SEARCH(" ",Gatunki[[#This Row],[Nazwa]],SEARCH(" ",Gatunki[[#This Row],[Nazwa]],1)+1)-1)</f>
        <v>Skrzydłorzech kaukaski</v>
      </c>
      <c r="D76" s="57" t="str">
        <f>TRIM(SUBSTITUTE(Gatunki[[#This Row],[Nazwa]],Gatunki[[#This Row],[Nazwa polska]],""))</f>
        <v>Pterocarya fraxinifolia</v>
      </c>
      <c r="E76" t="s">
        <v>3353</v>
      </c>
    </row>
    <row r="77" spans="1:5" x14ac:dyDescent="0.25">
      <c r="A77">
        <v>76</v>
      </c>
      <c r="B77" s="2" t="s">
        <v>65</v>
      </c>
      <c r="C77" s="57" t="str">
        <f>LEFT(Gatunki[[#This Row],[Nazwa]],SEARCH(" ",Gatunki[[#This Row],[Nazwa]],SEARCH(" ",Gatunki[[#This Row],[Nazwa]],1)+1)-1)</f>
        <v>Sosna czarna</v>
      </c>
      <c r="D77" s="57" t="str">
        <f>TRIM(SUBSTITUTE(Gatunki[[#This Row],[Nazwa]],Gatunki[[#This Row],[Nazwa polska]],""))</f>
        <v>Pinus nigra</v>
      </c>
      <c r="E77" t="s">
        <v>3354</v>
      </c>
    </row>
    <row r="78" spans="1:5" x14ac:dyDescent="0.25">
      <c r="A78">
        <v>77</v>
      </c>
      <c r="B78" s="2" t="s">
        <v>117</v>
      </c>
      <c r="C78" s="57" t="str">
        <f>LEFT(Gatunki[[#This Row],[Nazwa]],SEARCH(" ",Gatunki[[#This Row],[Nazwa]],SEARCH(" ",Gatunki[[#This Row],[Nazwa]],1)+1)-1)</f>
        <v>Sosna górska</v>
      </c>
      <c r="D78" s="57" t="str">
        <f>TRIM(SUBSTITUTE(Gatunki[[#This Row],[Nazwa]],Gatunki[[#This Row],[Nazwa polska]],""))</f>
        <v>Pinus mugo</v>
      </c>
      <c r="E78" t="s">
        <v>3354</v>
      </c>
    </row>
    <row r="79" spans="1:5" x14ac:dyDescent="0.25">
      <c r="A79">
        <v>78</v>
      </c>
      <c r="B79" s="2" t="s">
        <v>3717</v>
      </c>
      <c r="C79" s="57" t="str">
        <f>LEFT(Gatunki[[#This Row],[Nazwa]],SEARCH(" ",Gatunki[[#This Row],[Nazwa]],SEARCH(" ",Gatunki[[#This Row],[Nazwa]],1)+1)-1)</f>
        <v>Sosna pospolita</v>
      </c>
      <c r="D79" s="57" t="str">
        <f>TRIM(SUBSTITUTE(Gatunki[[#This Row],[Nazwa]],Gatunki[[#This Row],[Nazwa polska]],""))</f>
        <v>Pinus sylvestris</v>
      </c>
      <c r="E79" t="s">
        <v>3354</v>
      </c>
    </row>
    <row r="80" spans="1:5" x14ac:dyDescent="0.25">
      <c r="A80">
        <v>79</v>
      </c>
      <c r="B80" s="2" t="s">
        <v>109</v>
      </c>
      <c r="C80" s="57" t="str">
        <f>LEFT(Gatunki[[#This Row],[Nazwa]],SEARCH(" ",Gatunki[[#This Row],[Nazwa]],SEARCH(" ",Gatunki[[#This Row],[Nazwa]],1)+1)-1)</f>
        <v>Śliwa domowa</v>
      </c>
      <c r="D80" s="57" t="str">
        <f>TRIM(SUBSTITUTE(Gatunki[[#This Row],[Nazwa]],Gatunki[[#This Row],[Nazwa polska]],""))</f>
        <v>Prunus domestica</v>
      </c>
      <c r="E80" t="s">
        <v>3353</v>
      </c>
    </row>
    <row r="81" spans="1:5" x14ac:dyDescent="0.25">
      <c r="A81">
        <v>80</v>
      </c>
      <c r="B81" s="2" t="s">
        <v>145</v>
      </c>
      <c r="C81" s="57" t="str">
        <f>LEFT(Gatunki[[#This Row],[Nazwa]],SEARCH(" ",Gatunki[[#This Row],[Nazwa]],SEARCH(" ",Gatunki[[#This Row],[Nazwa]],1)+1)-1)</f>
        <v>Śnieguliczka biała</v>
      </c>
      <c r="D81" s="57" t="str">
        <f>TRIM(SUBSTITUTE(Gatunki[[#This Row],[Nazwa]],Gatunki[[#This Row],[Nazwa polska]],""))</f>
        <v>Symphoricarpos albus</v>
      </c>
      <c r="E81" t="s">
        <v>3353</v>
      </c>
    </row>
    <row r="82" spans="1:5" x14ac:dyDescent="0.25">
      <c r="A82">
        <v>81</v>
      </c>
      <c r="B82" s="2" t="s">
        <v>62</v>
      </c>
      <c r="C82" s="57" t="str">
        <f>LEFT(Gatunki[[#This Row],[Nazwa]],SEARCH(" ",Gatunki[[#This Row],[Nazwa]],SEARCH(" ",Gatunki[[#This Row],[Nazwa]],1)+1)-1)</f>
        <v>Świerk kłujący</v>
      </c>
      <c r="D82" s="57" t="str">
        <f>TRIM(SUBSTITUTE(Gatunki[[#This Row],[Nazwa]],Gatunki[[#This Row],[Nazwa polska]],""))</f>
        <v>Picea pungens</v>
      </c>
      <c r="E82" t="s">
        <v>3354</v>
      </c>
    </row>
    <row r="83" spans="1:5" x14ac:dyDescent="0.25">
      <c r="A83">
        <v>82</v>
      </c>
      <c r="B83" s="2" t="s">
        <v>3745</v>
      </c>
      <c r="C83" s="57" t="str">
        <f>LEFT(Gatunki[[#This Row],[Nazwa]],SEARCH(" ",Gatunki[[#This Row],[Nazwa]],SEARCH(" ",Gatunki[[#This Row],[Nazwa]],1)+1)-1)</f>
        <v>Świerk pospolity</v>
      </c>
      <c r="D83" s="57" t="str">
        <f>TRIM(SUBSTITUTE(Gatunki[[#This Row],[Nazwa]],Gatunki[[#This Row],[Nazwa polska]],""))</f>
        <v>Picea abies</v>
      </c>
      <c r="E83" t="s">
        <v>3354</v>
      </c>
    </row>
    <row r="84" spans="1:5" x14ac:dyDescent="0.25">
      <c r="A84">
        <v>83</v>
      </c>
      <c r="B84" s="2" t="s">
        <v>63</v>
      </c>
      <c r="C84" s="57" t="str">
        <f>LEFT(Gatunki[[#This Row],[Nazwa]],SEARCH(" ",Gatunki[[#This Row],[Nazwa]],SEARCH(" ",Gatunki[[#This Row],[Nazwa]],1)+1)-1)</f>
        <v>Świerk serbski</v>
      </c>
      <c r="D84" s="57" t="str">
        <f>TRIM(SUBSTITUTE(Gatunki[[#This Row],[Nazwa]],Gatunki[[#This Row],[Nazwa polska]],""))</f>
        <v>Picea omorica</v>
      </c>
      <c r="E84" t="s">
        <v>3354</v>
      </c>
    </row>
    <row r="85" spans="1:5" x14ac:dyDescent="0.25">
      <c r="A85">
        <v>84</v>
      </c>
      <c r="B85" s="2" t="s">
        <v>129</v>
      </c>
      <c r="C85" s="57" t="str">
        <f>LEFT(Gatunki[[#This Row],[Nazwa]],SEARCH(" ",Gatunki[[#This Row],[Nazwa]],SEARCH(" ",Gatunki[[#This Row],[Nazwa]],1)+1)-1)</f>
        <v>Tawuła japońska</v>
      </c>
      <c r="D85" s="57" t="str">
        <f>TRIM(SUBSTITUTE(Gatunki[[#This Row],[Nazwa]],Gatunki[[#This Row],[Nazwa polska]],""))</f>
        <v>Spirea japonica</v>
      </c>
      <c r="E85" t="s">
        <v>3353</v>
      </c>
    </row>
    <row r="86" spans="1:5" x14ac:dyDescent="0.25">
      <c r="A86">
        <v>85</v>
      </c>
      <c r="B86" s="2" t="s">
        <v>3692</v>
      </c>
      <c r="C86" s="57" t="str">
        <f>LEFT(Gatunki[[#This Row],[Nazwa]],SEARCH(" ",Gatunki[[#This Row],[Nazwa]],SEARCH(" ",Gatunki[[#This Row],[Nazwa]],1)+1)-1)</f>
        <v>Topola berlińska</v>
      </c>
      <c r="D86" s="57" t="str">
        <f>TRIM(SUBSTITUTE(Gatunki[[#This Row],[Nazwa]],Gatunki[[#This Row],[Nazwa polska]],""))</f>
        <v>Populus x berolinensis</v>
      </c>
      <c r="E86" t="s">
        <v>3353</v>
      </c>
    </row>
    <row r="87" spans="1:5" x14ac:dyDescent="0.25">
      <c r="A87">
        <v>86</v>
      </c>
      <c r="B87" s="2" t="s">
        <v>67</v>
      </c>
      <c r="C87" s="57" t="str">
        <f>LEFT(Gatunki[[#This Row],[Nazwa]],SEARCH(" ",Gatunki[[#This Row],[Nazwa]],SEARCH(" ",Gatunki[[#This Row],[Nazwa]],1)+1)-1)</f>
        <v>Topola biała</v>
      </c>
      <c r="D87" s="57" t="str">
        <f>TRIM(SUBSTITUTE(Gatunki[[#This Row],[Nazwa]],Gatunki[[#This Row],[Nazwa polska]],""))</f>
        <v>Populus alba</v>
      </c>
      <c r="E87" t="s">
        <v>3353</v>
      </c>
    </row>
    <row r="88" spans="1:5" x14ac:dyDescent="0.25">
      <c r="A88">
        <v>87</v>
      </c>
      <c r="B88" s="2" t="s">
        <v>71</v>
      </c>
      <c r="C88" s="57" t="str">
        <f>LEFT(Gatunki[[#This Row],[Nazwa]],SEARCH(" ",Gatunki[[#This Row],[Nazwa]],SEARCH(" ",Gatunki[[#This Row],[Nazwa]],1)+1)-1)</f>
        <v>Topola chińska</v>
      </c>
      <c r="D88" s="57" t="str">
        <f>TRIM(SUBSTITUTE(Gatunki[[#This Row],[Nazwa]],Gatunki[[#This Row],[Nazwa polska]],""))</f>
        <v>Populus simonii</v>
      </c>
      <c r="E88" t="s">
        <v>3353</v>
      </c>
    </row>
    <row r="89" spans="1:5" x14ac:dyDescent="0.25">
      <c r="A89">
        <v>88</v>
      </c>
      <c r="B89" s="2" t="s">
        <v>69</v>
      </c>
      <c r="C89" s="57" t="str">
        <f>LEFT(Gatunki[[#This Row],[Nazwa]],SEARCH(" ",Gatunki[[#This Row],[Nazwa]],SEARCH(" ",Gatunki[[#This Row],[Nazwa]],1)+1)-1)</f>
        <v>Topola czarna</v>
      </c>
      <c r="D89" s="57" t="str">
        <f>TRIM(SUBSTITUTE(Gatunki[[#This Row],[Nazwa]],Gatunki[[#This Row],[Nazwa polska]],""))</f>
        <v>Populus nigra</v>
      </c>
      <c r="E89" t="s">
        <v>3353</v>
      </c>
    </row>
    <row r="90" spans="1:5" x14ac:dyDescent="0.25">
      <c r="A90">
        <v>89</v>
      </c>
      <c r="B90" s="2" t="s">
        <v>3693</v>
      </c>
      <c r="C90" s="57" t="str">
        <f>LEFT(Gatunki[[#This Row],[Nazwa]],SEARCH(" ",Gatunki[[#This Row],[Nazwa]],SEARCH(" ",Gatunki[[#This Row],[Nazwa]],1)+1)-1)</f>
        <v>Topola kanadyjska</v>
      </c>
      <c r="D90" s="57" t="str">
        <f>TRIM(SUBSTITUTE(Gatunki[[#This Row],[Nazwa]],Gatunki[[#This Row],[Nazwa polska]],""))</f>
        <v>Populus x canadensis</v>
      </c>
      <c r="E90" t="s">
        <v>3353</v>
      </c>
    </row>
    <row r="91" spans="1:5" x14ac:dyDescent="0.25">
      <c r="A91">
        <v>90</v>
      </c>
      <c r="B91" s="2" t="s">
        <v>68</v>
      </c>
      <c r="C91" s="57" t="str">
        <f>LEFT(Gatunki[[#This Row],[Nazwa]],SEARCH(" ",Gatunki[[#This Row],[Nazwa]],SEARCH(" ",Gatunki[[#This Row],[Nazwa]],1)+1)-1)</f>
        <v>Topola osika</v>
      </c>
      <c r="D91" s="57" t="str">
        <f>TRIM(SUBSTITUTE(Gatunki[[#This Row],[Nazwa]],Gatunki[[#This Row],[Nazwa polska]],""))</f>
        <v>Populus tremula</v>
      </c>
      <c r="E91" t="s">
        <v>3353</v>
      </c>
    </row>
    <row r="92" spans="1:5" x14ac:dyDescent="0.25">
      <c r="A92">
        <v>91</v>
      </c>
      <c r="B92" s="2" t="s">
        <v>70</v>
      </c>
      <c r="C92" s="57" t="str">
        <f>LEFT(Gatunki[[#This Row],[Nazwa]],SEARCH(" ",Gatunki[[#This Row],[Nazwa]],SEARCH(" ",Gatunki[[#This Row],[Nazwa]],1)+1)-1)</f>
        <v>Topola włoska</v>
      </c>
      <c r="D92" s="57" t="str">
        <f>TRIM(SUBSTITUTE(Gatunki[[#This Row],[Nazwa]],Gatunki[[#This Row],[Nazwa polska]],""))</f>
        <v>Populus nigra var. Italica</v>
      </c>
      <c r="E92" t="s">
        <v>3353</v>
      </c>
    </row>
    <row r="93" spans="1:5" x14ac:dyDescent="0.25">
      <c r="A93">
        <v>92</v>
      </c>
      <c r="B93" s="2" t="s">
        <v>141</v>
      </c>
      <c r="C93" s="57" t="str">
        <f>LEFT(Gatunki[[#This Row],[Nazwa]],SEARCH(" ",Gatunki[[#This Row],[Nazwa]],SEARCH(" ",Gatunki[[#This Row],[Nazwa]],1)+1)-1)</f>
        <v>Trzmielina brodawkowata</v>
      </c>
      <c r="D93" s="57" t="str">
        <f>TRIM(SUBSTITUTE(Gatunki[[#This Row],[Nazwa]],Gatunki[[#This Row],[Nazwa polska]],""))</f>
        <v>Euonymus verrucosus</v>
      </c>
      <c r="E93" t="s">
        <v>3353</v>
      </c>
    </row>
    <row r="94" spans="1:5" x14ac:dyDescent="0.25">
      <c r="A94">
        <v>93</v>
      </c>
      <c r="B94" s="2" t="s">
        <v>140</v>
      </c>
      <c r="C94" s="57" t="str">
        <f>LEFT(Gatunki[[#This Row],[Nazwa]],SEARCH(" ",Gatunki[[#This Row],[Nazwa]],SEARCH(" ",Gatunki[[#This Row],[Nazwa]],1)+1)-1)</f>
        <v>Trzmielina pospolita</v>
      </c>
      <c r="D94" s="57" t="str">
        <f>TRIM(SUBSTITUTE(Gatunki[[#This Row],[Nazwa]],Gatunki[[#This Row],[Nazwa polska]],""))</f>
        <v>Euonymus europaeus</v>
      </c>
      <c r="E94" t="s">
        <v>3353</v>
      </c>
    </row>
    <row r="95" spans="1:5" x14ac:dyDescent="0.25">
      <c r="A95">
        <v>94</v>
      </c>
      <c r="B95" s="2" t="s">
        <v>88</v>
      </c>
      <c r="C95" s="57" t="str">
        <f>LEFT(Gatunki[[#This Row],[Nazwa]],SEARCH(" ",Gatunki[[#This Row],[Nazwa]],SEARCH(" ",Gatunki[[#This Row],[Nazwa]],1)+1)-1)</f>
        <v>Wiąz górski</v>
      </c>
      <c r="D95" s="57" t="str">
        <f>TRIM(SUBSTITUTE(Gatunki[[#This Row],[Nazwa]],Gatunki[[#This Row],[Nazwa polska]],""))</f>
        <v>Ulmus glabra</v>
      </c>
      <c r="E95" t="s">
        <v>3353</v>
      </c>
    </row>
    <row r="96" spans="1:5" x14ac:dyDescent="0.25">
      <c r="A96">
        <v>95</v>
      </c>
      <c r="B96" s="2" t="s">
        <v>87</v>
      </c>
      <c r="C96" s="57" t="str">
        <f>LEFT(Gatunki[[#This Row],[Nazwa]],SEARCH(" ",Gatunki[[#This Row],[Nazwa]],SEARCH(" ",Gatunki[[#This Row],[Nazwa]],1)+1)-1)</f>
        <v>Wiąz polny</v>
      </c>
      <c r="D96" s="57" t="str">
        <f>TRIM(SUBSTITUTE(Gatunki[[#This Row],[Nazwa]],Gatunki[[#This Row],[Nazwa polska]],""))</f>
        <v>Ulmus minor</v>
      </c>
      <c r="E96" t="s">
        <v>3353</v>
      </c>
    </row>
    <row r="97" spans="1:5" x14ac:dyDescent="0.25">
      <c r="A97">
        <v>96</v>
      </c>
      <c r="B97" s="2" t="s">
        <v>86</v>
      </c>
      <c r="C97" s="57" t="str">
        <f>LEFT(Gatunki[[#This Row],[Nazwa]],SEARCH(" ",Gatunki[[#This Row],[Nazwa]],SEARCH(" ",Gatunki[[#This Row],[Nazwa]],1)+1)-1)</f>
        <v>Wiąz szypułkowy</v>
      </c>
      <c r="D97" s="57" t="str">
        <f>TRIM(SUBSTITUTE(Gatunki[[#This Row],[Nazwa]],Gatunki[[#This Row],[Nazwa polska]],""))</f>
        <v>Ulmus laevis</v>
      </c>
      <c r="E97" t="s">
        <v>3353</v>
      </c>
    </row>
    <row r="98" spans="1:5" x14ac:dyDescent="0.25">
      <c r="A98">
        <v>97</v>
      </c>
      <c r="B98" s="2" t="s">
        <v>3194</v>
      </c>
      <c r="C98" s="57" t="str">
        <f>LEFT(Gatunki[[#This Row],[Nazwa]],SEARCH(" ",Gatunki[[#This Row],[Nazwa]],SEARCH(" ",Gatunki[[#This Row],[Nazwa]],1)+1)-1)</f>
        <v>Wierzba biała</v>
      </c>
      <c r="D98" s="57" t="str">
        <f>TRIM(SUBSTITUTE(Gatunki[[#This Row],[Nazwa]],Gatunki[[#This Row],[Nazwa polska]],""))</f>
        <v>Salix alba</v>
      </c>
      <c r="E98" t="s">
        <v>3353</v>
      </c>
    </row>
    <row r="99" spans="1:5" x14ac:dyDescent="0.25">
      <c r="A99">
        <v>98</v>
      </c>
      <c r="B99" s="2" t="s">
        <v>3193</v>
      </c>
      <c r="C99" s="57" t="str">
        <f>LEFT(Gatunki[[#This Row],[Nazwa]],SEARCH(" ",Gatunki[[#This Row],[Nazwa]],SEARCH(" ",Gatunki[[#This Row],[Nazwa]],1)+1)-1)</f>
        <v xml:space="preserve">Wierzba </v>
      </c>
      <c r="D99" s="57" t="str">
        <f>TRIM(SUBSTITUTE(Gatunki[[#This Row],[Nazwa]],Gatunki[[#This Row],[Nazwa polska]],""))</f>
        <v>Iwa salix caprea</v>
      </c>
      <c r="E99" t="s">
        <v>3353</v>
      </c>
    </row>
    <row r="100" spans="1:5" x14ac:dyDescent="0.25">
      <c r="A100">
        <v>99</v>
      </c>
      <c r="B100" s="2" t="s">
        <v>3694</v>
      </c>
      <c r="C100" s="57" t="str">
        <f>LEFT(Gatunki[[#This Row],[Nazwa]],SEARCH(" ",Gatunki[[#This Row],[Nazwa]],SEARCH(" ",Gatunki[[#This Row],[Nazwa]],1)+1)-1)</f>
        <v>Wierzba płacząca</v>
      </c>
      <c r="D100" s="57" t="str">
        <f>TRIM(SUBSTITUTE(Gatunki[[#This Row],[Nazwa]],Gatunki[[#This Row],[Nazwa polska]],""))</f>
        <v>Salix x sepulcralis ‘Chrysocoma’</v>
      </c>
      <c r="E100" t="s">
        <v>3353</v>
      </c>
    </row>
    <row r="101" spans="1:5" x14ac:dyDescent="0.25">
      <c r="A101">
        <v>100</v>
      </c>
      <c r="B101" s="2" t="s">
        <v>112</v>
      </c>
      <c r="C101" s="57" t="str">
        <f>LEFT(Gatunki[[#This Row],[Nazwa]],SEARCH(" ",Gatunki[[#This Row],[Nazwa]],SEARCH(" ",Gatunki[[#This Row],[Nazwa]],1)+1)-1)</f>
        <v>Wiśnia piłkowana</v>
      </c>
      <c r="D101" s="57" t="str">
        <f>TRIM(SUBSTITUTE(Gatunki[[#This Row],[Nazwa]],Gatunki[[#This Row],[Nazwa polska]],""))</f>
        <v>Prunus serrulata</v>
      </c>
      <c r="E101" t="s">
        <v>3353</v>
      </c>
    </row>
    <row r="102" spans="1:5" x14ac:dyDescent="0.25">
      <c r="A102">
        <v>101</v>
      </c>
      <c r="B102" s="2" t="s">
        <v>110</v>
      </c>
      <c r="C102" s="57" t="str">
        <f>LEFT(Gatunki[[#This Row],[Nazwa]],SEARCH(" ",Gatunki[[#This Row],[Nazwa]],SEARCH(" ",Gatunki[[#This Row],[Nazwa]],1)+1)-1)</f>
        <v>Wiśnia pospolita</v>
      </c>
      <c r="D102" s="57" t="str">
        <f>TRIM(SUBSTITUTE(Gatunki[[#This Row],[Nazwa]],Gatunki[[#This Row],[Nazwa polska]],""))</f>
        <v>Prunus cerasus</v>
      </c>
      <c r="E102" t="s">
        <v>3353</v>
      </c>
    </row>
    <row r="103" spans="1:5" x14ac:dyDescent="0.25">
      <c r="A103">
        <v>102</v>
      </c>
      <c r="B103" s="2" t="s">
        <v>127</v>
      </c>
      <c r="C103" s="57" t="str">
        <f>LEFT(Gatunki[[#This Row],[Nazwa]],SEARCH(" ",Gatunki[[#This Row],[Nazwa]],SEARCH(" ",Gatunki[[#This Row],[Nazwa]],1)+1)-1)</f>
        <v>Żylistek szorstki</v>
      </c>
      <c r="D103" s="57" t="str">
        <f>TRIM(SUBSTITUTE(Gatunki[[#This Row],[Nazwa]],Gatunki[[#This Row],[Nazwa polska]],""))</f>
        <v>Deutzia scabra</v>
      </c>
      <c r="E103" t="s">
        <v>3353</v>
      </c>
    </row>
    <row r="104" spans="1:5" x14ac:dyDescent="0.25">
      <c r="A104">
        <v>103</v>
      </c>
      <c r="B104" s="2" t="s">
        <v>66</v>
      </c>
      <c r="C104" s="57" t="str">
        <f>LEFT(Gatunki[[#This Row],[Nazwa]],SEARCH(" ",Gatunki[[#This Row],[Nazwa]],SEARCH(" ",Gatunki[[#This Row],[Nazwa]],1)+1)-1)</f>
        <v>Żywotnik zachodni</v>
      </c>
      <c r="D104" s="57" t="str">
        <f>TRIM(SUBSTITUTE(Gatunki[[#This Row],[Nazwa]],Gatunki[[#This Row],[Nazwa polska]],""))</f>
        <v>Thuja occidentalis</v>
      </c>
      <c r="E104" t="s">
        <v>3354</v>
      </c>
    </row>
    <row r="105" spans="1:5" x14ac:dyDescent="0.25">
      <c r="A105">
        <v>104</v>
      </c>
      <c r="B105" s="2" t="s">
        <v>3592</v>
      </c>
      <c r="C105" s="57" t="str">
        <f>LEFT(Gatunki[[#This Row],[Nazwa]],SEARCH(" ",Gatunki[[#This Row],[Nazwa]],SEARCH(" ",Gatunki[[#This Row],[Nazwa]],1)+1)-1)</f>
        <v>Cyprysik Lawsona</v>
      </c>
      <c r="D105" s="57" t="str">
        <f>TRIM(SUBSTITUTE(Gatunki[[#This Row],[Nazwa]],Gatunki[[#This Row],[Nazwa polska]],""))</f>
        <v>Chamaecyparis lawsoniana</v>
      </c>
      <c r="E105" t="s">
        <v>3354</v>
      </c>
    </row>
    <row r="106" spans="1:5" x14ac:dyDescent="0.25">
      <c r="A106">
        <v>105</v>
      </c>
      <c r="B106" s="2" t="s">
        <v>3606</v>
      </c>
      <c r="C106" s="57" t="str">
        <f>LEFT(Gatunki[[#This Row],[Nazwa]],SEARCH(" ",Gatunki[[#This Row],[Nazwa]],SEARCH(" ",Gatunki[[#This Row],[Nazwa]],1)+1)-1)</f>
        <v>Dereń biały</v>
      </c>
      <c r="D106" s="57" t="str">
        <f>TRIM(SUBSTITUTE(Gatunki[[#This Row],[Nazwa]],Gatunki[[#This Row],[Nazwa polska]],""))</f>
        <v>Cornus alba</v>
      </c>
      <c r="E106" t="s">
        <v>3353</v>
      </c>
    </row>
    <row r="107" spans="1:5" x14ac:dyDescent="0.25">
      <c r="A107">
        <v>106</v>
      </c>
      <c r="B107" s="2" t="s">
        <v>3605</v>
      </c>
      <c r="C107" s="57" t="str">
        <f>LEFT(Gatunki[[#This Row],[Nazwa]],SEARCH(" ",Gatunki[[#This Row],[Nazwa]],SEARCH(" ",Gatunki[[#This Row],[Nazwa]],1)+1)-1)</f>
        <v>Tawuła wczesna</v>
      </c>
      <c r="D107" s="57" t="str">
        <f>TRIM(SUBSTITUTE(Gatunki[[#This Row],[Nazwa]],Gatunki[[#This Row],[Nazwa polska]],""))</f>
        <v>Spiraea arguta</v>
      </c>
      <c r="E107" t="s">
        <v>3353</v>
      </c>
    </row>
    <row r="108" spans="1:5" x14ac:dyDescent="0.25">
      <c r="A108">
        <v>107</v>
      </c>
      <c r="B108" s="2" t="s">
        <v>3611</v>
      </c>
      <c r="C108" s="57" t="str">
        <f>LEFT(Gatunki[[#This Row],[Nazwa]],SEARCH(" ",Gatunki[[#This Row],[Nazwa]],SEARCH(" ",Gatunki[[#This Row],[Nazwa]],1)+1)-1)</f>
        <v>Śliwa ałycza</v>
      </c>
      <c r="D108" s="57" t="str">
        <f>TRIM(SUBSTITUTE(Gatunki[[#This Row],[Nazwa]],Gatunki[[#This Row],[Nazwa polska]],""))</f>
        <v>Prunus cerasifera</v>
      </c>
      <c r="E108" t="s">
        <v>3353</v>
      </c>
    </row>
    <row r="109" spans="1:5" x14ac:dyDescent="0.25">
      <c r="A109">
        <v>108</v>
      </c>
      <c r="B109" s="2" t="s">
        <v>3612</v>
      </c>
      <c r="C109" s="57" t="str">
        <f>LEFT(Gatunki[[#This Row],[Nazwa]],SEARCH(" ",Gatunki[[#This Row],[Nazwa]],SEARCH(" ",Gatunki[[#This Row],[Nazwa]],1)+1)-1)</f>
        <v>Cyprysik nutkajski</v>
      </c>
      <c r="D109" s="57" t="str">
        <f>TRIM(SUBSTITUTE(Gatunki[[#This Row],[Nazwa]],Gatunki[[#This Row],[Nazwa polska]],""))</f>
        <v>Chamaecyparis nootkatensis</v>
      </c>
      <c r="E109" t="s">
        <v>3354</v>
      </c>
    </row>
    <row r="110" spans="1:5" x14ac:dyDescent="0.25">
      <c r="A110">
        <v>109</v>
      </c>
      <c r="B110" s="2" t="s">
        <v>3613</v>
      </c>
      <c r="C110" s="57" t="str">
        <f>LEFT(Gatunki[[#This Row],[Nazwa]],SEARCH(" ",Gatunki[[#This Row],[Nazwa]],SEARCH(" ",Gatunki[[#This Row],[Nazwa]],1)+1)-1)</f>
        <v>Cyprysik tępołuskowy</v>
      </c>
      <c r="D110" s="57" t="str">
        <f>TRIM(SUBSTITUTE(Gatunki[[#This Row],[Nazwa]],Gatunki[[#This Row],[Nazwa polska]],""))</f>
        <v>Chamaecyparis obtusa</v>
      </c>
      <c r="E110" t="s">
        <v>3354</v>
      </c>
    </row>
    <row r="111" spans="1:5" x14ac:dyDescent="0.25">
      <c r="A111">
        <v>110</v>
      </c>
      <c r="B111" s="2" t="s">
        <v>3614</v>
      </c>
      <c r="C111" s="57" t="str">
        <f>LEFT(Gatunki[[#This Row],[Nazwa]],SEARCH(" ",Gatunki[[#This Row],[Nazwa]],SEARCH(" ",Gatunki[[#This Row],[Nazwa]],1)+1)-1)</f>
        <v>Cyprysik groszkowy</v>
      </c>
      <c r="D111" s="57" t="str">
        <f>TRIM(SUBSTITUTE(Gatunki[[#This Row],[Nazwa]],Gatunki[[#This Row],[Nazwa polska]],""))</f>
        <v>Chamaecyparis pisifera</v>
      </c>
      <c r="E111" t="s">
        <v>3354</v>
      </c>
    </row>
    <row r="112" spans="1:5" x14ac:dyDescent="0.25">
      <c r="A112">
        <v>111</v>
      </c>
      <c r="B112" s="2" t="s">
        <v>3615</v>
      </c>
      <c r="C112" s="57" t="str">
        <f>LEFT(Gatunki[[#This Row],[Nazwa]],SEARCH(" ",Gatunki[[#This Row],[Nazwa]],SEARCH(" ",Gatunki[[#This Row],[Nazwa]],1)+1)-1)</f>
        <v>Jałowiec chiński</v>
      </c>
      <c r="D112" s="57" t="str">
        <f>TRIM(SUBSTITUTE(Gatunki[[#This Row],[Nazwa]],Gatunki[[#This Row],[Nazwa polska]],""))</f>
        <v>Juniperus chinensis</v>
      </c>
      <c r="E112" t="s">
        <v>3354</v>
      </c>
    </row>
    <row r="113" spans="1:5" x14ac:dyDescent="0.25">
      <c r="A113">
        <v>112</v>
      </c>
      <c r="B113" s="2" t="s">
        <v>3695</v>
      </c>
      <c r="C113" s="57" t="str">
        <f>LEFT(Gatunki[[#This Row],[Nazwa]],SEARCH(" ",Gatunki[[#This Row],[Nazwa]],SEARCH(" ",Gatunki[[#This Row],[Nazwa]],1)+1)-1)</f>
        <v>Jałowiec Pfitzera</v>
      </c>
      <c r="D113" s="57" t="str">
        <f>TRIM(SUBSTITUTE(Gatunki[[#This Row],[Nazwa]],Gatunki[[#This Row],[Nazwa polska]],""))</f>
        <v>Juniperus x pfitzerniana</v>
      </c>
      <c r="E113" t="s">
        <v>3354</v>
      </c>
    </row>
    <row r="114" spans="1:5" x14ac:dyDescent="0.25">
      <c r="A114">
        <v>113</v>
      </c>
      <c r="B114" s="2" t="s">
        <v>3616</v>
      </c>
      <c r="C114" s="57" t="str">
        <f>LEFT(Gatunki[[#This Row],[Nazwa]],SEARCH(" ",Gatunki[[#This Row],[Nazwa]],SEARCH(" ",Gatunki[[#This Row],[Nazwa]],1)+1)-1)</f>
        <v>Jałowiec sabiński</v>
      </c>
      <c r="D114" s="57" t="str">
        <f>TRIM(SUBSTITUTE(Gatunki[[#This Row],[Nazwa]],Gatunki[[#This Row],[Nazwa polska]],""))</f>
        <v>Juniperus sabina</v>
      </c>
      <c r="E114" t="s">
        <v>3354</v>
      </c>
    </row>
    <row r="115" spans="1:5" x14ac:dyDescent="0.25">
      <c r="A115">
        <v>114</v>
      </c>
      <c r="B115" s="2" t="s">
        <v>3617</v>
      </c>
      <c r="C115" s="57" t="str">
        <f>LEFT(Gatunki[[#This Row],[Nazwa]],SEARCH(" ",Gatunki[[#This Row],[Nazwa]],SEARCH(" ",Gatunki[[#This Row],[Nazwa]],1)+1)-1)</f>
        <v>Jałowiec łuskowaty</v>
      </c>
      <c r="D115" s="57" t="str">
        <f>TRIM(SUBSTITUTE(Gatunki[[#This Row],[Nazwa]],Gatunki[[#This Row],[Nazwa polska]],""))</f>
        <v>Juniperus squamata</v>
      </c>
      <c r="E115" t="s">
        <v>3354</v>
      </c>
    </row>
    <row r="116" spans="1:5" x14ac:dyDescent="0.25">
      <c r="A116">
        <v>115</v>
      </c>
      <c r="B116" s="2" t="s">
        <v>3618</v>
      </c>
      <c r="C116" s="57" t="str">
        <f>LEFT(Gatunki[[#This Row],[Nazwa]],SEARCH(" ",Gatunki[[#This Row],[Nazwa]],SEARCH(" ",Gatunki[[#This Row],[Nazwa]],1)+1)-1)</f>
        <v>Jałowiec wirginijski</v>
      </c>
      <c r="D116" s="57" t="str">
        <f>TRIM(SUBSTITUTE(Gatunki[[#This Row],[Nazwa]],Gatunki[[#This Row],[Nazwa polska]],""))</f>
        <v>Juniperus virginiana</v>
      </c>
      <c r="E116" t="s">
        <v>3354</v>
      </c>
    </row>
    <row r="117" spans="1:5" x14ac:dyDescent="0.25">
      <c r="A117">
        <v>116</v>
      </c>
      <c r="B117" s="2" t="s">
        <v>3619</v>
      </c>
      <c r="C117" s="57" t="str">
        <f>LEFT(Gatunki[[#This Row],[Nazwa]],SEARCH(" ",Gatunki[[#This Row],[Nazwa]],SEARCH(" ",Gatunki[[#This Row],[Nazwa]],1)+1)-1)</f>
        <v>Modrzew japoński</v>
      </c>
      <c r="D117" s="57" t="str">
        <f>TRIM(SUBSTITUTE(Gatunki[[#This Row],[Nazwa]],Gatunki[[#This Row],[Nazwa polska]],""))</f>
        <v>Larix kaempferi</v>
      </c>
      <c r="E117" t="s">
        <v>3354</v>
      </c>
    </row>
    <row r="118" spans="1:5" x14ac:dyDescent="0.25">
      <c r="A118">
        <v>117</v>
      </c>
      <c r="B118" s="2" t="s">
        <v>3620</v>
      </c>
      <c r="C118" s="57" t="str">
        <f>LEFT(Gatunki[[#This Row],[Nazwa]],SEARCH(" ",Gatunki[[#This Row],[Nazwa]],SEARCH(" ",Gatunki[[#This Row],[Nazwa]],1)+1)-1)</f>
        <v>Świerk biały</v>
      </c>
      <c r="D118" s="57" t="str">
        <f>TRIM(SUBSTITUTE(Gatunki[[#This Row],[Nazwa]],Gatunki[[#This Row],[Nazwa polska]],""))</f>
        <v>Picea glauca</v>
      </c>
      <c r="E118" t="s">
        <v>3354</v>
      </c>
    </row>
    <row r="119" spans="1:5" x14ac:dyDescent="0.25">
      <c r="A119">
        <v>118</v>
      </c>
      <c r="B119" s="2" t="s">
        <v>3622</v>
      </c>
      <c r="C119" s="57" t="str">
        <f>LEFT(Gatunki[[#This Row],[Nazwa]],SEARCH(" ",Gatunki[[#This Row],[Nazwa]],SEARCH(" ",Gatunki[[#This Row],[Nazwa]],1)+1)-1)</f>
        <v>Sosna limba</v>
      </c>
      <c r="D119" s="57" t="str">
        <f>TRIM(SUBSTITUTE(Gatunki[[#This Row],[Nazwa]],Gatunki[[#This Row],[Nazwa polska]],""))</f>
        <v>Pinus cembra</v>
      </c>
      <c r="E119" t="s">
        <v>3354</v>
      </c>
    </row>
    <row r="120" spans="1:5" x14ac:dyDescent="0.25">
      <c r="A120">
        <v>119</v>
      </c>
      <c r="B120" s="2" t="s">
        <v>3621</v>
      </c>
      <c r="C120" s="57" t="str">
        <f>LEFT(Gatunki[[#This Row],[Nazwa]],SEARCH(" ",Gatunki[[#This Row],[Nazwa]],SEARCH(" ",Gatunki[[#This Row],[Nazwa]],1)+1)-1)</f>
        <v>Świerk kaukaski</v>
      </c>
      <c r="D120" s="57" t="str">
        <f>TRIM(SUBSTITUTE(Gatunki[[#This Row],[Nazwa]],Gatunki[[#This Row],[Nazwa polska]],""))</f>
        <v>Picea orientalis</v>
      </c>
      <c r="E120" t="s">
        <v>3354</v>
      </c>
    </row>
    <row r="121" spans="1:5" x14ac:dyDescent="0.25">
      <c r="A121">
        <v>120</v>
      </c>
      <c r="B121" s="2" t="s">
        <v>3623</v>
      </c>
      <c r="C121" s="57" t="str">
        <f>LEFT(Gatunki[[#This Row],[Nazwa]],SEARCH(" ",Gatunki[[#This Row],[Nazwa]],SEARCH(" ",Gatunki[[#This Row],[Nazwa]],1)+1)-1)</f>
        <v>Cis pospolity</v>
      </c>
      <c r="D121" s="57" t="str">
        <f>TRIM(SUBSTITUTE(Gatunki[[#This Row],[Nazwa]],Gatunki[[#This Row],[Nazwa polska]],""))</f>
        <v>Taxus baccata</v>
      </c>
      <c r="E121" t="s">
        <v>3354</v>
      </c>
    </row>
    <row r="122" spans="1:5" x14ac:dyDescent="0.25">
      <c r="A122">
        <v>121</v>
      </c>
      <c r="B122" s="2" t="s">
        <v>3624</v>
      </c>
      <c r="C122" s="57" t="str">
        <f>LEFT(Gatunki[[#This Row],[Nazwa]],SEARCH(" ",Gatunki[[#This Row],[Nazwa]],SEARCH(" ",Gatunki[[#This Row],[Nazwa]],1)+1)-1)</f>
        <v>Żywotnik olbrzymi</v>
      </c>
      <c r="D122" s="57" t="str">
        <f>TRIM(SUBSTITUTE(Gatunki[[#This Row],[Nazwa]],Gatunki[[#This Row],[Nazwa polska]],""))</f>
        <v>Thuja plicata</v>
      </c>
      <c r="E122" t="s">
        <v>3354</v>
      </c>
    </row>
    <row r="123" spans="1:5" x14ac:dyDescent="0.25">
      <c r="A123">
        <v>122</v>
      </c>
      <c r="B123" s="2" t="s">
        <v>3625</v>
      </c>
      <c r="C123" s="57" t="str">
        <f>LEFT(Gatunki[[#This Row],[Nazwa]],SEARCH(" ",Gatunki[[#This Row],[Nazwa]],SEARCH(" ",Gatunki[[#This Row],[Nazwa]],1)+1)-1)</f>
        <v>Klon czerwony</v>
      </c>
      <c r="D123" s="57" t="str">
        <f>TRIM(SUBSTITUTE(Gatunki[[#This Row],[Nazwa]],Gatunki[[#This Row],[Nazwa polska]],""))</f>
        <v>Acer rubrum</v>
      </c>
      <c r="E123" t="s">
        <v>3353</v>
      </c>
    </row>
    <row r="124" spans="1:5" x14ac:dyDescent="0.25">
      <c r="A124">
        <v>123</v>
      </c>
      <c r="B124" s="2" t="s">
        <v>3626</v>
      </c>
      <c r="C124" s="57" t="str">
        <f>LEFT(Gatunki[[#This Row],[Nazwa]],SEARCH(" ",Gatunki[[#This Row],[Nazwa]],SEARCH(" ",Gatunki[[#This Row],[Nazwa]],1)+1)-1)</f>
        <v>Brzoza pożyteczna</v>
      </c>
      <c r="D124" s="57" t="str">
        <f>TRIM(SUBSTITUTE(Gatunki[[#This Row],[Nazwa]],Gatunki[[#This Row],[Nazwa polska]],""))</f>
        <v>Betula utilis</v>
      </c>
      <c r="E124" t="s">
        <v>3353</v>
      </c>
    </row>
    <row r="125" spans="1:5" x14ac:dyDescent="0.25">
      <c r="A125">
        <v>124</v>
      </c>
      <c r="B125" s="2" t="s">
        <v>3627</v>
      </c>
      <c r="C125" s="57" t="str">
        <f>LEFT(Gatunki[[#This Row],[Nazwa]],SEARCH(" ",Gatunki[[#This Row],[Nazwa]],SEARCH(" ",Gatunki[[#This Row],[Nazwa]],1)+1)-1)</f>
        <v>Surmia bignoniowa</v>
      </c>
      <c r="D125" s="57" t="str">
        <f>TRIM(SUBSTITUTE(Gatunki[[#This Row],[Nazwa]],Gatunki[[#This Row],[Nazwa polska]],""))</f>
        <v>Catalpa bignonioides</v>
      </c>
      <c r="E125" t="s">
        <v>3353</v>
      </c>
    </row>
    <row r="126" spans="1:5" x14ac:dyDescent="0.25">
      <c r="A126">
        <v>125</v>
      </c>
      <c r="B126" s="2" t="s">
        <v>3628</v>
      </c>
      <c r="C126" s="57" t="str">
        <f>LEFT(Gatunki[[#This Row],[Nazwa]],SEARCH(" ",Gatunki[[#This Row],[Nazwa]],SEARCH(" ",Gatunki[[#This Row],[Nazwa]],1)+1)-1)</f>
        <v>Grujecznik japoński</v>
      </c>
      <c r="D126" s="57" t="str">
        <f>TRIM(SUBSTITUTE(Gatunki[[#This Row],[Nazwa]],Gatunki[[#This Row],[Nazwa polska]],""))</f>
        <v>Cercidiphyllum japonicum</v>
      </c>
      <c r="E126" t="s">
        <v>3353</v>
      </c>
    </row>
    <row r="127" spans="1:5" x14ac:dyDescent="0.25">
      <c r="A127">
        <v>126</v>
      </c>
      <c r="B127" s="2" t="s">
        <v>3629</v>
      </c>
      <c r="C127" s="57" t="str">
        <f>LEFT(Gatunki[[#This Row],[Nazwa]],SEARCH(" ",Gatunki[[#This Row],[Nazwa]],SEARCH(" ",Gatunki[[#This Row],[Nazwa]],1)+1)-1)</f>
        <v>Złotokap pospolity</v>
      </c>
      <c r="D127" s="57" t="str">
        <f>TRIM(SUBSTITUTE(Gatunki[[#This Row],[Nazwa]],Gatunki[[#This Row],[Nazwa polska]],""))</f>
        <v>Laburnum anagyroides</v>
      </c>
      <c r="E127" t="s">
        <v>3353</v>
      </c>
    </row>
    <row r="128" spans="1:5" x14ac:dyDescent="0.25">
      <c r="A128">
        <v>127</v>
      </c>
      <c r="B128" s="2" t="s">
        <v>89</v>
      </c>
      <c r="C128" s="57" t="str">
        <f>LEFT(Gatunki[[#This Row],[Nazwa]],SEARCH(" ",Gatunki[[#This Row],[Nazwa]],SEARCH(" ",Gatunki[[#This Row],[Nazwa]],1)+1)-1)</f>
        <v>Morwa biała</v>
      </c>
      <c r="D128" s="57" t="str">
        <f>TRIM(SUBSTITUTE(Gatunki[[#This Row],[Nazwa]],Gatunki[[#This Row],[Nazwa polska]],""))</f>
        <v>Morus alba</v>
      </c>
      <c r="E128" t="s">
        <v>3353</v>
      </c>
    </row>
    <row r="129" spans="1:5" x14ac:dyDescent="0.25">
      <c r="A129">
        <v>128</v>
      </c>
      <c r="B129" s="2" t="s">
        <v>3696</v>
      </c>
      <c r="C129" s="57" t="str">
        <f>LEFT(Gatunki[[#This Row],[Nazwa]],SEARCH(" ",Gatunki[[#This Row],[Nazwa]],SEARCH(" ",Gatunki[[#This Row],[Nazwa]],1)+1)-1)</f>
        <v>Świdośliwa Lamarcka</v>
      </c>
      <c r="D129" s="57" t="str">
        <f>TRIM(SUBSTITUTE(Gatunki[[#This Row],[Nazwa]],Gatunki[[#This Row],[Nazwa polska]],""))</f>
        <v>Amelanchier x lamarckii</v>
      </c>
      <c r="E129" t="s">
        <v>3353</v>
      </c>
    </row>
    <row r="130" spans="1:5" x14ac:dyDescent="0.25">
      <c r="A130">
        <v>129</v>
      </c>
      <c r="B130" s="2" t="s">
        <v>3630</v>
      </c>
      <c r="C130" s="57" t="str">
        <f>LEFT(Gatunki[[#This Row],[Nazwa]],SEARCH(" ",Gatunki[[#This Row],[Nazwa]],SEARCH(" ",Gatunki[[#This Row],[Nazwa]],1)+1)-1)</f>
        <v>Budleja Davida</v>
      </c>
      <c r="D130" s="57" t="str">
        <f>TRIM(SUBSTITUTE(Gatunki[[#This Row],[Nazwa]],Gatunki[[#This Row],[Nazwa polska]],""))</f>
        <v>Buddleja davidii</v>
      </c>
      <c r="E130" t="s">
        <v>3353</v>
      </c>
    </row>
    <row r="131" spans="1:5" x14ac:dyDescent="0.25">
      <c r="A131">
        <v>130</v>
      </c>
      <c r="B131" s="2" t="s">
        <v>3631</v>
      </c>
      <c r="C131" s="57" t="str">
        <f>LEFT(Gatunki[[#This Row],[Nazwa]],SEARCH(" ",Gatunki[[#This Row],[Nazwa]],SEARCH(" ",Gatunki[[#This Row],[Nazwa]],1)+1)-1)</f>
        <v>Pigwowiec okazały</v>
      </c>
      <c r="D131" s="57" t="str">
        <f>TRIM(SUBSTITUTE(Gatunki[[#This Row],[Nazwa]],Gatunki[[#This Row],[Nazwa polska]],""))</f>
        <v>Chaenomeles speciosa</v>
      </c>
      <c r="E131" t="s">
        <v>3353</v>
      </c>
    </row>
    <row r="132" spans="1:5" x14ac:dyDescent="0.25">
      <c r="A132">
        <v>131</v>
      </c>
      <c r="B132" s="2" t="s">
        <v>3632</v>
      </c>
      <c r="C132" s="57" t="str">
        <f>LEFT(Gatunki[[#This Row],[Nazwa]],SEARCH(" ",Gatunki[[#This Row],[Nazwa]],SEARCH(" ",Gatunki[[#This Row],[Nazwa]],1)+1)-1)</f>
        <v>Pigwowiec japoński</v>
      </c>
      <c r="D132" s="57" t="str">
        <f>TRIM(SUBSTITUTE(Gatunki[[#This Row],[Nazwa]],Gatunki[[#This Row],[Nazwa polska]],""))</f>
        <v>Chaenomeles japonica</v>
      </c>
      <c r="E132" t="s">
        <v>3353</v>
      </c>
    </row>
    <row r="133" spans="1:5" x14ac:dyDescent="0.25">
      <c r="A133">
        <v>132</v>
      </c>
      <c r="B133" s="2" t="s">
        <v>3697</v>
      </c>
      <c r="C133" s="57" t="str">
        <f>LEFT(Gatunki[[#This Row],[Nazwa]],SEARCH(" ",Gatunki[[#This Row],[Nazwa]],SEARCH(" ",Gatunki[[#This Row],[Nazwa]],1)+1)-1)</f>
        <v>Pigwowiec pośredni</v>
      </c>
      <c r="D133" s="57" t="str">
        <f>TRIM(SUBSTITUTE(Gatunki[[#This Row],[Nazwa]],Gatunki[[#This Row],[Nazwa polska]],""))</f>
        <v>Chaenomeles x superba</v>
      </c>
      <c r="E133" t="s">
        <v>3353</v>
      </c>
    </row>
    <row r="134" spans="1:5" x14ac:dyDescent="0.25">
      <c r="A134">
        <v>133</v>
      </c>
      <c r="B134" s="2" t="s">
        <v>3633</v>
      </c>
      <c r="C134" s="57" t="str">
        <f>LEFT(Gatunki[[#This Row],[Nazwa]],SEARCH(" ",Gatunki[[#This Row],[Nazwa]],SEARCH(" ",Gatunki[[#This Row],[Nazwa]],1)+1)-1)</f>
        <v>Dereń kousa</v>
      </c>
      <c r="D134" s="57" t="str">
        <f>TRIM(SUBSTITUTE(Gatunki[[#This Row],[Nazwa]],Gatunki[[#This Row],[Nazwa polska]],""))</f>
        <v>Cornus kousa</v>
      </c>
      <c r="E134" t="s">
        <v>3353</v>
      </c>
    </row>
    <row r="135" spans="1:5" x14ac:dyDescent="0.25">
      <c r="A135">
        <v>134</v>
      </c>
      <c r="B135" s="2" t="s">
        <v>3634</v>
      </c>
      <c r="C135" s="57" t="str">
        <f>LEFT(Gatunki[[#This Row],[Nazwa]],SEARCH(" ",Gatunki[[#This Row],[Nazwa]],SEARCH(" ",Gatunki[[#This Row],[Nazwa]],1)+1)-1)</f>
        <v>Dereń rozłogowy</v>
      </c>
      <c r="D135" s="57" t="str">
        <f>TRIM(SUBSTITUTE(Gatunki[[#This Row],[Nazwa]],Gatunki[[#This Row],[Nazwa polska]],""))</f>
        <v>Cornus sericea</v>
      </c>
      <c r="E135" t="s">
        <v>3353</v>
      </c>
    </row>
    <row r="136" spans="1:5" x14ac:dyDescent="0.25">
      <c r="A136">
        <v>135</v>
      </c>
      <c r="B136" s="2" t="s">
        <v>3635</v>
      </c>
      <c r="C136" s="57" t="str">
        <f>LEFT(Gatunki[[#This Row],[Nazwa]],SEARCH(" ",Gatunki[[#This Row],[Nazwa]],SEARCH(" ",Gatunki[[#This Row],[Nazwa]],1)+1)-1)</f>
        <v>Dereń świdwa</v>
      </c>
      <c r="D136" s="57" t="str">
        <f>TRIM(SUBSTITUTE(Gatunki[[#This Row],[Nazwa]],Gatunki[[#This Row],[Nazwa polska]],""))</f>
        <v>Cornus sanquinea</v>
      </c>
      <c r="E136" t="s">
        <v>3353</v>
      </c>
    </row>
    <row r="137" spans="1:5" x14ac:dyDescent="0.25">
      <c r="A137">
        <v>136</v>
      </c>
      <c r="B137" s="2" t="s">
        <v>3636</v>
      </c>
      <c r="C137" s="57" t="str">
        <f>LEFT(Gatunki[[#This Row],[Nazwa]],SEARCH(" ",Gatunki[[#This Row],[Nazwa]],SEARCH(" ",Gatunki[[#This Row],[Nazwa]],1)+1)-1)</f>
        <v>Perukowiec podolski</v>
      </c>
      <c r="D137" s="57" t="str">
        <f>TRIM(SUBSTITUTE(Gatunki[[#This Row],[Nazwa]],Gatunki[[#This Row],[Nazwa polska]],""))</f>
        <v>Cotinus coggygaria</v>
      </c>
      <c r="E137" t="s">
        <v>3353</v>
      </c>
    </row>
    <row r="138" spans="1:5" x14ac:dyDescent="0.25">
      <c r="A138">
        <v>137</v>
      </c>
      <c r="B138" s="2" t="s">
        <v>3637</v>
      </c>
      <c r="C138" s="57" t="str">
        <f>LEFT(Gatunki[[#This Row],[Nazwa]],SEARCH(" ",Gatunki[[#This Row],[Nazwa]],SEARCH(" ",Gatunki[[#This Row],[Nazwa]],1)+1)-1)</f>
        <v>Irga Dammera</v>
      </c>
      <c r="D138" s="57" t="str">
        <f>TRIM(SUBSTITUTE(Gatunki[[#This Row],[Nazwa]],Gatunki[[#This Row],[Nazwa polska]],""))</f>
        <v>Cotoneaster dammeri</v>
      </c>
      <c r="E138" t="s">
        <v>3353</v>
      </c>
    </row>
    <row r="139" spans="1:5" x14ac:dyDescent="0.25">
      <c r="A139">
        <v>138</v>
      </c>
      <c r="B139" s="2" t="s">
        <v>3638</v>
      </c>
      <c r="C139" s="57" t="str">
        <f>LEFT(Gatunki[[#This Row],[Nazwa]],SEARCH(" ",Gatunki[[#This Row],[Nazwa]],SEARCH(" ",Gatunki[[#This Row],[Nazwa]],1)+1)-1)</f>
        <v>Irga błyszcząca</v>
      </c>
      <c r="D139" s="57" t="str">
        <f>TRIM(SUBSTITUTE(Gatunki[[#This Row],[Nazwa]],Gatunki[[#This Row],[Nazwa polska]],""))</f>
        <v>Cotoneaster lucidus</v>
      </c>
      <c r="E139" t="s">
        <v>3353</v>
      </c>
    </row>
    <row r="140" spans="1:5" x14ac:dyDescent="0.25">
      <c r="A140">
        <v>139</v>
      </c>
      <c r="B140" s="2" t="s">
        <v>3639</v>
      </c>
      <c r="C140" s="57" t="str">
        <f>LEFT(Gatunki[[#This Row],[Nazwa]],SEARCH(" ",Gatunki[[#This Row],[Nazwa]],SEARCH(" ",Gatunki[[#This Row],[Nazwa]],1)+1)-1)</f>
        <v>Irga pomarszczona</v>
      </c>
      <c r="D140" s="57" t="str">
        <f>TRIM(SUBSTITUTE(Gatunki[[#This Row],[Nazwa]],Gatunki[[#This Row],[Nazwa polska]],""))</f>
        <v>Cotoneaster bullatus</v>
      </c>
      <c r="E140" t="s">
        <v>3353</v>
      </c>
    </row>
    <row r="141" spans="1:5" x14ac:dyDescent="0.25">
      <c r="A141">
        <v>140</v>
      </c>
      <c r="B141" s="2" t="s">
        <v>3698</v>
      </c>
      <c r="C141" s="57" t="str">
        <f>LEFT(Gatunki[[#This Row],[Nazwa]],SEARCH(" ",Gatunki[[#This Row],[Nazwa]],SEARCH(" ",Gatunki[[#This Row],[Nazwa]],1)+1)-1)</f>
        <v>Żylistek różowy</v>
      </c>
      <c r="D141" s="57" t="str">
        <f>TRIM(SUBSTITUTE(Gatunki[[#This Row],[Nazwa]],Gatunki[[#This Row],[Nazwa polska]],""))</f>
        <v>Deutzia x rosea</v>
      </c>
      <c r="E141" t="s">
        <v>3353</v>
      </c>
    </row>
    <row r="142" spans="1:5" x14ac:dyDescent="0.25">
      <c r="A142">
        <v>141</v>
      </c>
      <c r="B142" s="2" t="s">
        <v>3699</v>
      </c>
      <c r="C142" s="57" t="str">
        <f>LEFT(Gatunki[[#This Row],[Nazwa]],SEARCH(" ",Gatunki[[#This Row],[Nazwa]],SEARCH(" ",Gatunki[[#This Row],[Nazwa]],1)+1)-1)</f>
        <v>Żylistek mieszańcowy</v>
      </c>
      <c r="D142" s="57" t="str">
        <f>TRIM(SUBSTITUTE(Gatunki[[#This Row],[Nazwa]],Gatunki[[#This Row],[Nazwa polska]],""))</f>
        <v>Deutzia x hybrida</v>
      </c>
      <c r="E142" t="s">
        <v>3353</v>
      </c>
    </row>
    <row r="143" spans="1:5" x14ac:dyDescent="0.25">
      <c r="A143">
        <v>142</v>
      </c>
      <c r="B143" s="2" t="s">
        <v>3640</v>
      </c>
      <c r="C143" s="57" t="str">
        <f>LEFT(Gatunki[[#This Row],[Nazwa]],SEARCH(" ",Gatunki[[#This Row],[Nazwa]],SEARCH(" ",Gatunki[[#This Row],[Nazwa]],1)+1)-1)</f>
        <v>Żylistek wysmukły</v>
      </c>
      <c r="D143" s="57" t="str">
        <f>TRIM(SUBSTITUTE(Gatunki[[#This Row],[Nazwa]],Gatunki[[#This Row],[Nazwa polska]],""))</f>
        <v>Deutzia gracilis</v>
      </c>
      <c r="E143" t="s">
        <v>3353</v>
      </c>
    </row>
    <row r="144" spans="1:5" x14ac:dyDescent="0.25">
      <c r="A144">
        <v>143</v>
      </c>
      <c r="B144" s="2" t="s">
        <v>3641</v>
      </c>
      <c r="C144" s="57" t="str">
        <f>LEFT(Gatunki[[#This Row],[Nazwa]],SEARCH(" ",Gatunki[[#This Row],[Nazwa]],SEARCH(" ",Gatunki[[#This Row],[Nazwa]],1)+1)-1)</f>
        <v>Trzmielina Fortune'a</v>
      </c>
      <c r="D144" s="57" t="str">
        <f>TRIM(SUBSTITUTE(Gatunki[[#This Row],[Nazwa]],Gatunki[[#This Row],[Nazwa polska]],""))</f>
        <v>Euonymus fortunei</v>
      </c>
      <c r="E144" t="s">
        <v>3353</v>
      </c>
    </row>
    <row r="145" spans="1:5" x14ac:dyDescent="0.25">
      <c r="A145">
        <v>144</v>
      </c>
      <c r="B145" s="2" t="s">
        <v>3642</v>
      </c>
      <c r="C145" s="57" t="str">
        <f>LEFT(Gatunki[[#This Row],[Nazwa]],SEARCH(" ",Gatunki[[#This Row],[Nazwa]],SEARCH(" ",Gatunki[[#This Row],[Nazwa]],1)+1)-1)</f>
        <v>Trzmielina oskrzydlona</v>
      </c>
      <c r="D145" s="57" t="str">
        <f>TRIM(SUBSTITUTE(Gatunki[[#This Row],[Nazwa]],Gatunki[[#This Row],[Nazwa polska]],""))</f>
        <v>Euonymus alatus</v>
      </c>
      <c r="E145" t="s">
        <v>3353</v>
      </c>
    </row>
    <row r="146" spans="1:5" x14ac:dyDescent="0.25">
      <c r="A146">
        <v>145</v>
      </c>
      <c r="B146" s="2" t="s">
        <v>3700</v>
      </c>
      <c r="C146" s="57" t="str">
        <f>LEFT(Gatunki[[#This Row],[Nazwa]],SEARCH(" ",Gatunki[[#This Row],[Nazwa]],SEARCH(" ",Gatunki[[#This Row],[Nazwa]],1)+1)-1)</f>
        <v>Forsycja pośrednia</v>
      </c>
      <c r="D146" s="57" t="str">
        <f>TRIM(SUBSTITUTE(Gatunki[[#This Row],[Nazwa]],Gatunki[[#This Row],[Nazwa polska]],""))</f>
        <v>Forsythia x intermedia</v>
      </c>
      <c r="E146" t="s">
        <v>3353</v>
      </c>
    </row>
    <row r="147" spans="1:5" x14ac:dyDescent="0.25">
      <c r="A147">
        <v>146</v>
      </c>
      <c r="B147" s="2" t="s">
        <v>3701</v>
      </c>
      <c r="C147" s="57" t="str">
        <f>LEFT(Gatunki[[#This Row],[Nazwa]],SEARCH(" ",Gatunki[[#This Row],[Nazwa]],SEARCH(" ",Gatunki[[#This Row],[Nazwa]],1)+1)-1)</f>
        <v>Oczar pośredni</v>
      </c>
      <c r="D147" s="57" t="str">
        <f>TRIM(SUBSTITUTE(Gatunki[[#This Row],[Nazwa]],Gatunki[[#This Row],[Nazwa polska]],""))</f>
        <v>Hamamelis x intermedia</v>
      </c>
      <c r="E147" t="s">
        <v>3353</v>
      </c>
    </row>
    <row r="148" spans="1:5" x14ac:dyDescent="0.25">
      <c r="A148">
        <v>147</v>
      </c>
      <c r="B148" s="2" t="s">
        <v>3643</v>
      </c>
      <c r="C148" s="57" t="str">
        <f>LEFT(Gatunki[[#This Row],[Nazwa]],SEARCH(" ",Gatunki[[#This Row],[Nazwa]],SEARCH(" ",Gatunki[[#This Row],[Nazwa]],1)+1)-1)</f>
        <v>Ketmia syryjska</v>
      </c>
      <c r="D148" s="57" t="str">
        <f>TRIM(SUBSTITUTE(Gatunki[[#This Row],[Nazwa]],Gatunki[[#This Row],[Nazwa polska]],""))</f>
        <v>Hibiscus syriacus</v>
      </c>
      <c r="E148" t="s">
        <v>3353</v>
      </c>
    </row>
    <row r="149" spans="1:5" x14ac:dyDescent="0.25">
      <c r="A149">
        <v>148</v>
      </c>
      <c r="B149" s="2" t="s">
        <v>3644</v>
      </c>
      <c r="C149" s="57" t="str">
        <f>LEFT(Gatunki[[#This Row],[Nazwa]],SEARCH(" ",Gatunki[[#This Row],[Nazwa]],SEARCH(" ",Gatunki[[#This Row],[Nazwa]],1)+1)-1)</f>
        <v>Ostrokrzew kolczasty</v>
      </c>
      <c r="D149" s="57" t="str">
        <f>TRIM(SUBSTITUTE(Gatunki[[#This Row],[Nazwa]],Gatunki[[#This Row],[Nazwa polska]],""))</f>
        <v>Ilex aquifolium</v>
      </c>
      <c r="E149" t="s">
        <v>3353</v>
      </c>
    </row>
    <row r="150" spans="1:5" x14ac:dyDescent="0.25">
      <c r="A150">
        <v>149</v>
      </c>
      <c r="B150" s="2" t="s">
        <v>3645</v>
      </c>
      <c r="C150" s="57" t="str">
        <f>LEFT(Gatunki[[#This Row],[Nazwa]],SEARCH(" ",Gatunki[[#This Row],[Nazwa]],SEARCH(" ",Gatunki[[#This Row],[Nazwa]],1)+1)-1)</f>
        <v>Lawenda wąskolistna</v>
      </c>
      <c r="D150" s="57" t="str">
        <f>TRIM(SUBSTITUTE(Gatunki[[#This Row],[Nazwa]],Gatunki[[#This Row],[Nazwa polska]],""))</f>
        <v>Lavandula angustifolia</v>
      </c>
      <c r="E150" t="s">
        <v>3353</v>
      </c>
    </row>
    <row r="151" spans="1:5" x14ac:dyDescent="0.25">
      <c r="A151">
        <v>150</v>
      </c>
      <c r="B151" s="2" t="s">
        <v>3646</v>
      </c>
      <c r="C151" s="57" t="str">
        <f>LEFT(Gatunki[[#This Row],[Nazwa]],SEARCH(" ",Gatunki[[#This Row],[Nazwa]],SEARCH(" ",Gatunki[[#This Row],[Nazwa]],1)+1)-1)</f>
        <v>Perwoskia łobodolistna</v>
      </c>
      <c r="D151" s="57" t="str">
        <f>TRIM(SUBSTITUTE(Gatunki[[#This Row],[Nazwa]],Gatunki[[#This Row],[Nazwa polska]],""))</f>
        <v>Pervoskia atriplicifolia</v>
      </c>
      <c r="E151" t="s">
        <v>3353</v>
      </c>
    </row>
    <row r="152" spans="1:5" x14ac:dyDescent="0.25">
      <c r="A152">
        <v>151</v>
      </c>
      <c r="B152" s="2" t="s">
        <v>3647</v>
      </c>
      <c r="C152" s="57" t="str">
        <f>LEFT(Gatunki[[#This Row],[Nazwa]],SEARCH(" ",Gatunki[[#This Row],[Nazwa]],SEARCH(" ",Gatunki[[#This Row],[Nazwa]],1)+1)-1)</f>
        <v>Śliwa tarnina</v>
      </c>
      <c r="D152" s="57" t="str">
        <f>TRIM(SUBSTITUTE(Gatunki[[#This Row],[Nazwa]],Gatunki[[#This Row],[Nazwa polska]],""))</f>
        <v>Prunus spinosa</v>
      </c>
      <c r="E152" t="s">
        <v>3353</v>
      </c>
    </row>
    <row r="153" spans="1:5" x14ac:dyDescent="0.25">
      <c r="A153">
        <v>152</v>
      </c>
      <c r="B153" s="2" t="s">
        <v>3648</v>
      </c>
      <c r="C153" s="57" t="str">
        <f>LEFT(Gatunki[[#This Row],[Nazwa]],SEARCH(" ",Gatunki[[#This Row],[Nazwa]],SEARCH(" ",Gatunki[[#This Row],[Nazwa]],1)+1)-1)</f>
        <v>Laurowiśnia wschodnia</v>
      </c>
      <c r="D153" s="57" t="str">
        <f>TRIM(SUBSTITUTE(Gatunki[[#This Row],[Nazwa]],Gatunki[[#This Row],[Nazwa polska]],""))</f>
        <v>Prunus laurocerasus</v>
      </c>
      <c r="E153" t="s">
        <v>3353</v>
      </c>
    </row>
    <row r="154" spans="1:5" x14ac:dyDescent="0.25">
      <c r="A154">
        <v>153</v>
      </c>
      <c r="B154" s="2" t="s">
        <v>3649</v>
      </c>
      <c r="C154" s="57" t="str">
        <f>LEFT(Gatunki[[#This Row],[Nazwa]],SEARCH(" ",Gatunki[[#This Row],[Nazwa]],SEARCH(" ",Gatunki[[#This Row],[Nazwa]],1)+1)-1)</f>
        <v>Ognik szkarłatny</v>
      </c>
      <c r="D154" s="57" t="str">
        <f>TRIM(SUBSTITUTE(Gatunki[[#This Row],[Nazwa]],Gatunki[[#This Row],[Nazwa polska]],""))</f>
        <v>Pyracantha coccinea</v>
      </c>
      <c r="E154" t="s">
        <v>3353</v>
      </c>
    </row>
    <row r="155" spans="1:5" x14ac:dyDescent="0.25">
      <c r="A155">
        <v>154</v>
      </c>
      <c r="B155" s="2" t="s">
        <v>3650</v>
      </c>
      <c r="C155" s="57" t="str">
        <f>LEFT(Gatunki[[#This Row],[Nazwa]],SEARCH(" ",Gatunki[[#This Row],[Nazwa]],SEARCH(" ",Gatunki[[#This Row],[Nazwa]],1)+1)-1)</f>
        <v>Tawlina jarzębolistna</v>
      </c>
      <c r="D155" s="57" t="str">
        <f>TRIM(SUBSTITUTE(Gatunki[[#This Row],[Nazwa]],Gatunki[[#This Row],[Nazwa polska]],""))</f>
        <v>Sorbaria sorbifolia</v>
      </c>
      <c r="E155" t="s">
        <v>3353</v>
      </c>
    </row>
    <row r="156" spans="1:5" x14ac:dyDescent="0.25">
      <c r="A156">
        <v>155</v>
      </c>
      <c r="B156" s="2" t="s">
        <v>3702</v>
      </c>
      <c r="C156" s="57" t="str">
        <f>LEFT(Gatunki[[#This Row],[Nazwa]],SEARCH(" ",Gatunki[[#This Row],[Nazwa]],SEARCH(" ",Gatunki[[#This Row],[Nazwa]],1)+1)-1)</f>
        <v>Tawuła szara</v>
      </c>
      <c r="D156" s="57" t="str">
        <f>TRIM(SUBSTITUTE(Gatunki[[#This Row],[Nazwa]],Gatunki[[#This Row],[Nazwa polska]],""))</f>
        <v>Spiraea x cinerea</v>
      </c>
      <c r="E156" t="s">
        <v>3353</v>
      </c>
    </row>
    <row r="157" spans="1:5" x14ac:dyDescent="0.25">
      <c r="A157">
        <v>156</v>
      </c>
      <c r="B157" s="2" t="s">
        <v>3651</v>
      </c>
      <c r="C157" s="57" t="str">
        <f>LEFT(Gatunki[[#This Row],[Nazwa]],SEARCH(" ",Gatunki[[#This Row],[Nazwa]],SEARCH(" ",Gatunki[[#This Row],[Nazwa]],1)+1)-1)</f>
        <v>Tawuła brzozolistna</v>
      </c>
      <c r="D157" s="57" t="str">
        <f>TRIM(SUBSTITUTE(Gatunki[[#This Row],[Nazwa]],Gatunki[[#This Row],[Nazwa polska]],""))</f>
        <v>Spiraea betulifolia</v>
      </c>
      <c r="E157" t="s">
        <v>3353</v>
      </c>
    </row>
    <row r="158" spans="1:5" x14ac:dyDescent="0.25">
      <c r="A158">
        <v>157</v>
      </c>
      <c r="B158" s="2" t="s">
        <v>3703</v>
      </c>
      <c r="C158" s="57" t="str">
        <f>LEFT(Gatunki[[#This Row],[Nazwa]],SEARCH(" ",Gatunki[[#This Row],[Nazwa]],SEARCH(" ",Gatunki[[#This Row],[Nazwa]],1)+1)-1)</f>
        <v>Tawuła van</v>
      </c>
      <c r="D158" s="57" t="str">
        <f>TRIM(SUBSTITUTE(Gatunki[[#This Row],[Nazwa]],Gatunki[[#This Row],[Nazwa polska]],""))</f>
        <v>Houtte'a Spiraea x vanhouttei</v>
      </c>
      <c r="E158" t="s">
        <v>3353</v>
      </c>
    </row>
    <row r="159" spans="1:5" x14ac:dyDescent="0.25">
      <c r="A159">
        <v>158</v>
      </c>
      <c r="B159" s="2" t="s">
        <v>3704</v>
      </c>
      <c r="C159" s="57" t="str">
        <f>LEFT(Gatunki[[#This Row],[Nazwa]],SEARCH(" ",Gatunki[[#This Row],[Nazwa]],SEARCH(" ",Gatunki[[#This Row],[Nazwa]],1)+1)-1)</f>
        <v>Śnieguliczka Chenaulta</v>
      </c>
      <c r="D159" s="57" t="str">
        <f>TRIM(SUBSTITUTE(Gatunki[[#This Row],[Nazwa]],Gatunki[[#This Row],[Nazwa polska]],""))</f>
        <v>Symphoricarpos x chenaultii</v>
      </c>
      <c r="E159" t="s">
        <v>3353</v>
      </c>
    </row>
    <row r="160" spans="1:5" x14ac:dyDescent="0.25">
      <c r="A160">
        <v>159</v>
      </c>
      <c r="B160" s="2" t="s">
        <v>3652</v>
      </c>
      <c r="C160" s="57" t="str">
        <f>LEFT(Gatunki[[#This Row],[Nazwa]],SEARCH(" ",Gatunki[[#This Row],[Nazwa]],SEARCH(" ",Gatunki[[#This Row],[Nazwa]],1)+1)-1)</f>
        <v>Tamaryszek francuski</v>
      </c>
      <c r="D160" s="57" t="str">
        <f>TRIM(SUBSTITUTE(Gatunki[[#This Row],[Nazwa]],Gatunki[[#This Row],[Nazwa polska]],""))</f>
        <v>Tamarix gallica</v>
      </c>
      <c r="E160" t="s">
        <v>3353</v>
      </c>
    </row>
    <row r="161" spans="1:5" x14ac:dyDescent="0.25">
      <c r="A161">
        <v>160</v>
      </c>
      <c r="B161" s="2" t="s">
        <v>3653</v>
      </c>
      <c r="C161" s="57" t="str">
        <f>LEFT(Gatunki[[#This Row],[Nazwa]],SEARCH(" ",Gatunki[[#This Row],[Nazwa]],SEARCH(" ",Gatunki[[#This Row],[Nazwa]],1)+1)-1)</f>
        <v>Tamaryszek drobnokwiatowy</v>
      </c>
      <c r="D161" s="57" t="str">
        <f>TRIM(SUBSTITUTE(Gatunki[[#This Row],[Nazwa]],Gatunki[[#This Row],[Nazwa polska]],""))</f>
        <v>Tamarix parviflora</v>
      </c>
      <c r="E161" t="s">
        <v>3353</v>
      </c>
    </row>
    <row r="162" spans="1:5" x14ac:dyDescent="0.25">
      <c r="A162">
        <v>161</v>
      </c>
      <c r="B162" s="2" t="s">
        <v>3654</v>
      </c>
      <c r="C162" s="57" t="str">
        <f>LEFT(Gatunki[[#This Row],[Nazwa]],SEARCH(" ",Gatunki[[#This Row],[Nazwa]],SEARCH(" ",Gatunki[[#This Row],[Nazwa]],1)+1)-1)</f>
        <v>Tamaryszek pięciopręcikowy</v>
      </c>
      <c r="D162" s="57" t="str">
        <f>TRIM(SUBSTITUTE(Gatunki[[#This Row],[Nazwa]],Gatunki[[#This Row],[Nazwa polska]],""))</f>
        <v>Tamarix ramosissima</v>
      </c>
      <c r="E162" t="s">
        <v>3353</v>
      </c>
    </row>
    <row r="163" spans="1:5" x14ac:dyDescent="0.25">
      <c r="A163">
        <v>162</v>
      </c>
      <c r="B163" s="2" t="s">
        <v>3655</v>
      </c>
      <c r="C163" s="57" t="str">
        <f>LEFT(Gatunki[[#This Row],[Nazwa]],SEARCH(" ",Gatunki[[#This Row],[Nazwa]],SEARCH(" ",Gatunki[[#This Row],[Nazwa]],1)+1)-1)</f>
        <v>Kalina japońska</v>
      </c>
      <c r="D163" s="57" t="str">
        <f>TRIM(SUBSTITUTE(Gatunki[[#This Row],[Nazwa]],Gatunki[[#This Row],[Nazwa polska]],""))</f>
        <v>Viburnum plicatum</v>
      </c>
      <c r="E163" t="s">
        <v>3353</v>
      </c>
    </row>
    <row r="164" spans="1:5" x14ac:dyDescent="0.25">
      <c r="A164">
        <v>163</v>
      </c>
      <c r="B164" s="2" t="s">
        <v>3656</v>
      </c>
      <c r="C164" s="57" t="str">
        <f>LEFT(Gatunki[[#This Row],[Nazwa]],SEARCH(" ",Gatunki[[#This Row],[Nazwa]],SEARCH(" ",Gatunki[[#This Row],[Nazwa]],1)+1)-1)</f>
        <v>Kalina wonna</v>
      </c>
      <c r="D164" s="57" t="str">
        <f>TRIM(SUBSTITUTE(Gatunki[[#This Row],[Nazwa]],Gatunki[[#This Row],[Nazwa polska]],""))</f>
        <v>Viburnum farreri</v>
      </c>
      <c r="E164" t="s">
        <v>3353</v>
      </c>
    </row>
    <row r="165" spans="1:5" x14ac:dyDescent="0.25">
      <c r="A165">
        <v>164</v>
      </c>
      <c r="B165" s="2" t="s">
        <v>3657</v>
      </c>
      <c r="C165" s="57" t="str">
        <f>LEFT(Gatunki[[#This Row],[Nazwa]],SEARCH(" ",Gatunki[[#This Row],[Nazwa]],SEARCH(" ",Gatunki[[#This Row],[Nazwa]],1)+1)-1)</f>
        <v>Barwinek pospolity</v>
      </c>
      <c r="D165" s="57" t="str">
        <f>TRIM(SUBSTITUTE(Gatunki[[#This Row],[Nazwa]],Gatunki[[#This Row],[Nazwa polska]],""))</f>
        <v>Vinca minor</v>
      </c>
      <c r="E165" t="s">
        <v>3353</v>
      </c>
    </row>
    <row r="166" spans="1:5" x14ac:dyDescent="0.25">
      <c r="A166">
        <v>165</v>
      </c>
      <c r="B166" s="2" t="s">
        <v>3658</v>
      </c>
      <c r="C166" s="57" t="str">
        <f>LEFT(Gatunki[[#This Row],[Nazwa]],SEARCH(" ",Gatunki[[#This Row],[Nazwa]],SEARCH(" ",Gatunki[[#This Row],[Nazwa]],1)+1)-1)</f>
        <v>Krzewuszka cudowna</v>
      </c>
      <c r="D166" s="57" t="str">
        <f>TRIM(SUBSTITUTE(Gatunki[[#This Row],[Nazwa]],Gatunki[[#This Row],[Nazwa polska]],""))</f>
        <v>Weigela florida</v>
      </c>
      <c r="E166" t="s">
        <v>3353</v>
      </c>
    </row>
    <row r="167" spans="1:5" x14ac:dyDescent="0.25">
      <c r="A167">
        <v>166</v>
      </c>
      <c r="B167" s="2" t="s">
        <v>3659</v>
      </c>
      <c r="C167" s="57" t="str">
        <f>LEFT(Gatunki[[#This Row],[Nazwa]],SEARCH(" ",Gatunki[[#This Row],[Nazwa]],SEARCH(" ",Gatunki[[#This Row],[Nazwa]],1)+1)-1)</f>
        <v>Kalina hordowina</v>
      </c>
      <c r="D167" s="57" t="str">
        <f>TRIM(SUBSTITUTE(Gatunki[[#This Row],[Nazwa]],Gatunki[[#This Row],[Nazwa polska]],""))</f>
        <v>Viburnum lantana</v>
      </c>
      <c r="E167" t="s">
        <v>3353</v>
      </c>
    </row>
    <row r="168" spans="1:5" x14ac:dyDescent="0.25">
      <c r="A168">
        <v>167</v>
      </c>
      <c r="B168" s="2" t="s">
        <v>3660</v>
      </c>
      <c r="C168" s="57" t="str">
        <f>LEFT(Gatunki[[#This Row],[Nazwa]],SEARCH(" ",Gatunki[[#This Row],[Nazwa]],SEARCH(" ",Gatunki[[#This Row],[Nazwa]],1)+1)-1)</f>
        <v>Tamaryszek czteropręcikowy</v>
      </c>
      <c r="D168" s="57" t="str">
        <f>TRIM(SUBSTITUTE(Gatunki[[#This Row],[Nazwa]],Gatunki[[#This Row],[Nazwa polska]],""))</f>
        <v>Tamarix tetandra</v>
      </c>
      <c r="E168" t="s">
        <v>3353</v>
      </c>
    </row>
    <row r="169" spans="1:5" x14ac:dyDescent="0.25">
      <c r="A169">
        <v>168</v>
      </c>
      <c r="B169" s="2" t="s">
        <v>3661</v>
      </c>
      <c r="C169" s="57" t="str">
        <f>LEFT(Gatunki[[#This Row],[Nazwa]],SEARCH(" ",Gatunki[[#This Row],[Nazwa]],SEARCH(" ",Gatunki[[#This Row],[Nazwa]],1)+1)-1)</f>
        <v>Śnieguliczka koralowa</v>
      </c>
      <c r="D169" s="57" t="str">
        <f>TRIM(SUBSTITUTE(Gatunki[[#This Row],[Nazwa]],Gatunki[[#This Row],[Nazwa polska]],""))</f>
        <v>Symphocarpos orbiculatus</v>
      </c>
      <c r="E169" t="s">
        <v>3353</v>
      </c>
    </row>
    <row r="170" spans="1:5" x14ac:dyDescent="0.25">
      <c r="A170">
        <v>169</v>
      </c>
      <c r="B170" s="2" t="s">
        <v>3662</v>
      </c>
      <c r="C170" s="57" t="str">
        <f>LEFT(Gatunki[[#This Row],[Nazwa]],SEARCH(" ",Gatunki[[#This Row],[Nazwa]],SEARCH(" ",Gatunki[[#This Row],[Nazwa]],1)+1)-1)</f>
        <v>Porzeczka złta</v>
      </c>
      <c r="D170" s="57" t="str">
        <f>TRIM(SUBSTITUTE(Gatunki[[#This Row],[Nazwa]],Gatunki[[#This Row],[Nazwa polska]],""))</f>
        <v>Ribes aureum</v>
      </c>
      <c r="E170" t="s">
        <v>3353</v>
      </c>
    </row>
    <row r="171" spans="1:5" x14ac:dyDescent="0.25">
      <c r="A171">
        <v>170</v>
      </c>
      <c r="B171" s="2" t="s">
        <v>3663</v>
      </c>
      <c r="C171" s="57" t="str">
        <f>LEFT(Gatunki[[#This Row],[Nazwa]],SEARCH(" ",Gatunki[[#This Row],[Nazwa]],SEARCH(" ",Gatunki[[#This Row],[Nazwa]],1)+1)-1)</f>
        <v>Porzeczka krwista</v>
      </c>
      <c r="D171" s="57" t="str">
        <f>TRIM(SUBSTITUTE(Gatunki[[#This Row],[Nazwa]],Gatunki[[#This Row],[Nazwa polska]],""))</f>
        <v>Ribes sanquineum</v>
      </c>
      <c r="E171" t="s">
        <v>3353</v>
      </c>
    </row>
    <row r="172" spans="1:5" x14ac:dyDescent="0.25">
      <c r="A172">
        <v>171</v>
      </c>
      <c r="B172" s="2" t="s">
        <v>3664</v>
      </c>
      <c r="C172" s="57" t="str">
        <f>LEFT(Gatunki[[#This Row],[Nazwa]],SEARCH(" ",Gatunki[[#This Row],[Nazwa]],SEARCH(" ",Gatunki[[#This Row],[Nazwa]],1)+1)-1)</f>
        <v>Róża wielokwiatowa</v>
      </c>
      <c r="D172" s="57" t="str">
        <f>TRIM(SUBSTITUTE(Gatunki[[#This Row],[Nazwa]],Gatunki[[#This Row],[Nazwa polska]],""))</f>
        <v>Rosa multiflora</v>
      </c>
      <c r="E172" t="s">
        <v>3353</v>
      </c>
    </row>
    <row r="173" spans="1:5" x14ac:dyDescent="0.25">
      <c r="A173">
        <v>172</v>
      </c>
      <c r="B173" s="2" t="s">
        <v>3665</v>
      </c>
      <c r="C173" s="57" t="str">
        <f>LEFT(Gatunki[[#This Row],[Nazwa]],SEARCH(" ",Gatunki[[#This Row],[Nazwa]],SEARCH(" ",Gatunki[[#This Row],[Nazwa]],1)+1)-1)</f>
        <v>Róża rdzawa</v>
      </c>
      <c r="D173" s="57" t="str">
        <f>TRIM(SUBSTITUTE(Gatunki[[#This Row],[Nazwa]],Gatunki[[#This Row],[Nazwa polska]],""))</f>
        <v>Rosa rubiginosa</v>
      </c>
      <c r="E173" t="s">
        <v>3353</v>
      </c>
    </row>
    <row r="174" spans="1:5" x14ac:dyDescent="0.25">
      <c r="A174">
        <v>173</v>
      </c>
      <c r="B174" s="2" t="s">
        <v>3666</v>
      </c>
      <c r="C174" s="57" t="str">
        <f>LEFT(Gatunki[[#This Row],[Nazwa]],SEARCH(" ",Gatunki[[#This Row],[Nazwa]],SEARCH(" ",Gatunki[[#This Row],[Nazwa]],1)+1)-1)</f>
        <v>Wierzba purpurowa</v>
      </c>
      <c r="D174" s="57" t="str">
        <f>TRIM(SUBSTITUTE(Gatunki[[#This Row],[Nazwa]],Gatunki[[#This Row],[Nazwa polska]],""))</f>
        <v>Salix purpurea</v>
      </c>
      <c r="E174" t="s">
        <v>3353</v>
      </c>
    </row>
    <row r="175" spans="1:5" x14ac:dyDescent="0.25">
      <c r="A175">
        <v>174</v>
      </c>
      <c r="B175" s="2" t="s">
        <v>3667</v>
      </c>
      <c r="C175" s="57" t="str">
        <f>LEFT(Gatunki[[#This Row],[Nazwa]],SEARCH(" ",Gatunki[[#This Row],[Nazwa]],SEARCH(" ",Gatunki[[#This Row],[Nazwa]],1)+1)-1)</f>
        <v>Tawuła gęstokwiatowa</v>
      </c>
      <c r="D175" s="57" t="str">
        <f>TRIM(SUBSTITUTE(Gatunki[[#This Row],[Nazwa]],Gatunki[[#This Row],[Nazwa polska]],""))</f>
        <v>Spiraea densiflora</v>
      </c>
      <c r="E175" t="s">
        <v>3353</v>
      </c>
    </row>
    <row r="176" spans="1:5" x14ac:dyDescent="0.25">
      <c r="A176">
        <v>175</v>
      </c>
      <c r="B176" s="2" t="s">
        <v>3668</v>
      </c>
      <c r="C176" s="57" t="str">
        <f>LEFT(Gatunki[[#This Row],[Nazwa]],SEARCH(" ",Gatunki[[#This Row],[Nazwa]],SEARCH(" ",Gatunki[[#This Row],[Nazwa]],1)+1)-1)</f>
        <v>Tawuła Douglasa</v>
      </c>
      <c r="D176" s="57" t="str">
        <f>TRIM(SUBSTITUTE(Gatunki[[#This Row],[Nazwa]],Gatunki[[#This Row],[Nazwa polska]],""))</f>
        <v>Spiraea douglasii</v>
      </c>
      <c r="E176" t="s">
        <v>3353</v>
      </c>
    </row>
    <row r="177" spans="1:5" x14ac:dyDescent="0.25">
      <c r="A177">
        <v>176</v>
      </c>
      <c r="B177" s="2" t="s">
        <v>3669</v>
      </c>
      <c r="C177" s="57" t="str">
        <f>LEFT(Gatunki[[#This Row],[Nazwa]],SEARCH(" ",Gatunki[[#This Row],[Nazwa]],SEARCH(" ",Gatunki[[#This Row],[Nazwa]],1)+1)-1)</f>
        <v>Mikrobiota syberyjska</v>
      </c>
      <c r="D177" s="57" t="str">
        <f>TRIM(SUBSTITUTE(Gatunki[[#This Row],[Nazwa]],Gatunki[[#This Row],[Nazwa polska]],""))</f>
        <v>Microbiota decussata</v>
      </c>
      <c r="E177" t="s">
        <v>3353</v>
      </c>
    </row>
    <row r="178" spans="1:5" x14ac:dyDescent="0.25">
      <c r="A178">
        <v>177</v>
      </c>
      <c r="B178" s="2" t="s">
        <v>3670</v>
      </c>
      <c r="C178" s="57" t="str">
        <f>LEFT(Gatunki[[#This Row],[Nazwa]],SEARCH(" ",Gatunki[[#This Row],[Nazwa]],SEARCH(" ",Gatunki[[#This Row],[Nazwa]],1)+1)-1)</f>
        <v>Parczelina trójlistkowa</v>
      </c>
      <c r="D178" s="57" t="str">
        <f>TRIM(SUBSTITUTE(Gatunki[[#This Row],[Nazwa]],Gatunki[[#This Row],[Nazwa polska]],""))</f>
        <v>Ptelea trifoliata</v>
      </c>
      <c r="E178" t="s">
        <v>3353</v>
      </c>
    </row>
    <row r="179" spans="1:5" x14ac:dyDescent="0.25">
      <c r="A179">
        <v>178</v>
      </c>
      <c r="B179" s="2" t="s">
        <v>3671</v>
      </c>
      <c r="C179" s="57" t="str">
        <f>LEFT(Gatunki[[#This Row],[Nazwa]],SEARCH(" ",Gatunki[[#This Row],[Nazwa]],SEARCH(" ",Gatunki[[#This Row],[Nazwa]],1)+1)-1)</f>
        <v>Suchodrzew pospolity</v>
      </c>
      <c r="D179" s="57" t="str">
        <f>TRIM(SUBSTITUTE(Gatunki[[#This Row],[Nazwa]],Gatunki[[#This Row],[Nazwa polska]],""))</f>
        <v>Lonicera xylosteum</v>
      </c>
      <c r="E179" t="s">
        <v>3353</v>
      </c>
    </row>
    <row r="180" spans="1:5" x14ac:dyDescent="0.25">
      <c r="A180">
        <v>179</v>
      </c>
      <c r="B180" s="2" t="s">
        <v>3672</v>
      </c>
      <c r="C180" s="57" t="str">
        <f>LEFT(Gatunki[[#This Row],[Nazwa]],SEARCH(" ",Gatunki[[#This Row],[Nazwa]],SEARCH(" ",Gatunki[[#This Row],[Nazwa]],1)+1)-1)</f>
        <v>Suchodrzew chiński</v>
      </c>
      <c r="D180" s="57" t="str">
        <f>TRIM(SUBSTITUTE(Gatunki[[#This Row],[Nazwa]],Gatunki[[#This Row],[Nazwa polska]],""))</f>
        <v>Lonicera pileata</v>
      </c>
      <c r="E180" t="s">
        <v>3353</v>
      </c>
    </row>
    <row r="181" spans="1:5" x14ac:dyDescent="0.25">
      <c r="A181">
        <v>180</v>
      </c>
      <c r="B181" s="2" t="s">
        <v>3673</v>
      </c>
      <c r="C181" s="57" t="str">
        <f>LEFT(Gatunki[[#This Row],[Nazwa]],SEARCH(" ",Gatunki[[#This Row],[Nazwa]],SEARCH(" ",Gatunki[[#This Row],[Nazwa]],1)+1)-1)</f>
        <v>Suchodrzw Maacka</v>
      </c>
      <c r="D181" s="57" t="str">
        <f>TRIM(SUBSTITUTE(Gatunki[[#This Row],[Nazwa]],Gatunki[[#This Row],[Nazwa polska]],""))</f>
        <v>Lonicera maackii</v>
      </c>
      <c r="E181" t="s">
        <v>3353</v>
      </c>
    </row>
    <row r="182" spans="1:5" x14ac:dyDescent="0.25">
      <c r="A182">
        <v>181</v>
      </c>
      <c r="B182" s="2" t="s">
        <v>3705</v>
      </c>
      <c r="C182" s="57" t="str">
        <f>LEFT(Gatunki[[#This Row],[Nazwa]],SEARCH(" ",Gatunki[[#This Row],[Nazwa]],SEARCH(" ",Gatunki[[#This Row],[Nazwa]],1)+1)-1)</f>
        <v>Złotokap Waterera</v>
      </c>
      <c r="D182" s="57" t="str">
        <f>TRIM(SUBSTITUTE(Gatunki[[#This Row],[Nazwa]],Gatunki[[#This Row],[Nazwa polska]],""))</f>
        <v>Laburnum x watereri</v>
      </c>
      <c r="E182" t="s">
        <v>3353</v>
      </c>
    </row>
    <row r="183" spans="1:5" x14ac:dyDescent="0.25">
      <c r="A183">
        <v>182</v>
      </c>
      <c r="B183" s="2" t="s">
        <v>3674</v>
      </c>
      <c r="C183" s="57" t="str">
        <f>LEFT(Gatunki[[#This Row],[Nazwa]],SEARCH(" ",Gatunki[[#This Row],[Nazwa]],SEARCH(" ",Gatunki[[#This Row],[Nazwa]],1)+1)-1)</f>
        <v>Jałowiec sztywny</v>
      </c>
      <c r="D183" s="57" t="str">
        <f>TRIM(SUBSTITUTE(Gatunki[[#This Row],[Nazwa]],Gatunki[[#This Row],[Nazwa polska]],""))</f>
        <v>Juniperus rigida</v>
      </c>
      <c r="E183" t="s">
        <v>3353</v>
      </c>
    </row>
    <row r="184" spans="1:5" x14ac:dyDescent="0.25">
      <c r="A184">
        <v>183</v>
      </c>
      <c r="B184" s="2" t="s">
        <v>3676</v>
      </c>
      <c r="C184" s="57" t="str">
        <f>LEFT(Gatunki[[#This Row],[Nazwa]],SEARCH(" ",Gatunki[[#This Row],[Nazwa]],SEARCH(" ",Gatunki[[#This Row],[Nazwa]],1)+1)-1)</f>
        <v>Oliwnik srebrzysty</v>
      </c>
      <c r="D184" s="57" t="str">
        <f>TRIM(SUBSTITUTE(Gatunki[[#This Row],[Nazwa]],Gatunki[[#This Row],[Nazwa polska]],""))</f>
        <v>Elaeagnus commutata</v>
      </c>
      <c r="E184" t="s">
        <v>3353</v>
      </c>
    </row>
    <row r="185" spans="1:5" x14ac:dyDescent="0.25">
      <c r="A185">
        <v>184</v>
      </c>
      <c r="B185" s="2" t="s">
        <v>3675</v>
      </c>
      <c r="C185" s="57" t="str">
        <f>LEFT(Gatunki[[#This Row],[Nazwa]],SEARCH(" ",Gatunki[[#This Row],[Nazwa]],SEARCH(" ",Gatunki[[#This Row],[Nazwa]],1)+1)-1)</f>
        <v>Oliwnik baldaszkowy</v>
      </c>
      <c r="D185" s="57" t="str">
        <f>TRIM(SUBSTITUTE(Gatunki[[#This Row],[Nazwa]],Gatunki[[#This Row],[Nazwa polska]],""))</f>
        <v>Elaeagnus umbellata</v>
      </c>
      <c r="E185" t="s">
        <v>3353</v>
      </c>
    </row>
    <row r="186" spans="1:5" x14ac:dyDescent="0.25">
      <c r="A186">
        <v>185</v>
      </c>
      <c r="B186" s="2" t="s">
        <v>3677</v>
      </c>
      <c r="C186" s="57" t="str">
        <f>LEFT(Gatunki[[#This Row],[Nazwa]],SEARCH(" ",Gatunki[[#This Row],[Nazwa]],SEARCH(" ",Gatunki[[#This Row],[Nazwa]],1)+1)-1)</f>
        <v>Irga wielkokwiatowa</v>
      </c>
      <c r="D186" s="57" t="str">
        <f>TRIM(SUBSTITUTE(Gatunki[[#This Row],[Nazwa]],Gatunki[[#This Row],[Nazwa polska]],""))</f>
        <v>Cotoneaster multiflorus</v>
      </c>
      <c r="E186" t="s">
        <v>3353</v>
      </c>
    </row>
    <row r="187" spans="1:5" x14ac:dyDescent="0.25">
      <c r="A187">
        <v>186</v>
      </c>
      <c r="B187" s="2" t="s">
        <v>3678</v>
      </c>
      <c r="C187" s="57" t="str">
        <f>LEFT(Gatunki[[#This Row],[Nazwa]],SEARCH(" ",Gatunki[[#This Row],[Nazwa]],SEARCH(" ",Gatunki[[#This Row],[Nazwa]],1)+1)-1)</f>
        <v>Irga rozkrzewiona</v>
      </c>
      <c r="D187" s="57" t="str">
        <f>TRIM(SUBSTITUTE(Gatunki[[#This Row],[Nazwa]],Gatunki[[#This Row],[Nazwa polska]],""))</f>
        <v>Cotoneasterdivericatus</v>
      </c>
      <c r="E187" t="s">
        <v>3353</v>
      </c>
    </row>
    <row r="188" spans="1:5" x14ac:dyDescent="0.25">
      <c r="A188">
        <v>187</v>
      </c>
      <c r="B188" s="2" t="s">
        <v>3679</v>
      </c>
      <c r="C188" s="57" t="str">
        <f>LEFT(Gatunki[[#This Row],[Nazwa]],SEARCH(" ",Gatunki[[#This Row],[Nazwa]],SEARCH(" ",Gatunki[[#This Row],[Nazwa]],1)+1)-1)</f>
        <v>Irga jamkowata</v>
      </c>
      <c r="D188" s="57" t="str">
        <f>TRIM(SUBSTITUTE(Gatunki[[#This Row],[Nazwa]],Gatunki[[#This Row],[Nazwa polska]],""))</f>
        <v>Cotoneaster foveolatus</v>
      </c>
      <c r="E188" t="s">
        <v>3353</v>
      </c>
    </row>
    <row r="189" spans="1:5" x14ac:dyDescent="0.25">
      <c r="A189">
        <v>188</v>
      </c>
      <c r="B189" s="2" t="s">
        <v>3680</v>
      </c>
      <c r="C189" s="57" t="str">
        <f>LEFT(Gatunki[[#This Row],[Nazwa]],SEARCH(" ",Gatunki[[#This Row],[Nazwa]],SEARCH(" ",Gatunki[[#This Row],[Nazwa]],1)+1)-1)</f>
        <v>Moszenki południowe</v>
      </c>
      <c r="D189" s="57" t="str">
        <f>TRIM(SUBSTITUTE(Gatunki[[#This Row],[Nazwa]],Gatunki[[#This Row],[Nazwa polska]],""))</f>
        <v>Colutea arborescens</v>
      </c>
      <c r="E189" t="s">
        <v>3353</v>
      </c>
    </row>
    <row r="190" spans="1:5" x14ac:dyDescent="0.25">
      <c r="A190">
        <v>189</v>
      </c>
      <c r="B190" s="2" t="s">
        <v>3681</v>
      </c>
      <c r="C190" s="57" t="str">
        <f>LEFT(Gatunki[[#This Row],[Nazwa]],SEARCH(" ",Gatunki[[#This Row],[Nazwa]],SEARCH(" ",Gatunki[[#This Row],[Nazwa]],1)+1)-1)</f>
        <v>Karagana podolska</v>
      </c>
      <c r="D190" s="57" t="str">
        <f>TRIM(SUBSTITUTE(Gatunki[[#This Row],[Nazwa]],Gatunki[[#This Row],[Nazwa polska]],""))</f>
        <v>Caragana frutex</v>
      </c>
      <c r="E190" t="s">
        <v>3353</v>
      </c>
    </row>
    <row r="191" spans="1:5" x14ac:dyDescent="0.25">
      <c r="A191">
        <v>190</v>
      </c>
      <c r="B191" s="2" t="s">
        <v>3682</v>
      </c>
      <c r="C191" s="57" t="str">
        <f>LEFT(Gatunki[[#This Row],[Nazwa]],SEARCH(" ",Gatunki[[#This Row],[Nazwa]],SEARCH(" ",Gatunki[[#This Row],[Nazwa]],1)+1)-1)</f>
        <v>Berberys ottawski</v>
      </c>
      <c r="D191" s="57" t="str">
        <f>TRIM(SUBSTITUTE(Gatunki[[#This Row],[Nazwa]],Gatunki[[#This Row],[Nazwa polska]],""))</f>
        <v>Berberis ottawiensis</v>
      </c>
      <c r="E191" t="s">
        <v>3353</v>
      </c>
    </row>
    <row r="192" spans="1:5" x14ac:dyDescent="0.25">
      <c r="A192">
        <v>191</v>
      </c>
      <c r="B192" s="2" t="s">
        <v>3683</v>
      </c>
      <c r="C192" s="57" t="str">
        <f>LEFT(Gatunki[[#This Row],[Nazwa]],SEARCH(" ",Gatunki[[#This Row],[Nazwa]],SEARCH(" ",Gatunki[[#This Row],[Nazwa]],1)+1)-1)</f>
        <v>Berberys koreański</v>
      </c>
      <c r="D192" s="57" t="str">
        <f>TRIM(SUBSTITUTE(Gatunki[[#This Row],[Nazwa]],Gatunki[[#This Row],[Nazwa polska]],""))</f>
        <v>Berberis koreana</v>
      </c>
      <c r="E192" t="s">
        <v>3353</v>
      </c>
    </row>
    <row r="193" spans="1:5" x14ac:dyDescent="0.25">
      <c r="A193">
        <v>192</v>
      </c>
      <c r="B193" s="2" t="s">
        <v>3684</v>
      </c>
      <c r="C193" s="57" t="str">
        <f>LEFT(Gatunki[[#This Row],[Nazwa]],SEARCH(" ",Gatunki[[#This Row],[Nazwa]],SEARCH(" ",Gatunki[[#This Row],[Nazwa]],1)+1)-1)</f>
        <v>Amorfa krzewiasta</v>
      </c>
      <c r="D193" s="57" t="str">
        <f>TRIM(SUBSTITUTE(Gatunki[[#This Row],[Nazwa]],Gatunki[[#This Row],[Nazwa polska]],""))</f>
        <v>Amorpha fruticosa</v>
      </c>
      <c r="E193" t="s">
        <v>3353</v>
      </c>
    </row>
    <row r="194" spans="1:5" x14ac:dyDescent="0.25">
      <c r="A194">
        <v>193</v>
      </c>
      <c r="B194" s="2" t="s">
        <v>3685</v>
      </c>
      <c r="C194" s="57" t="str">
        <f>LEFT(Gatunki[[#This Row],[Nazwa]],SEARCH(" ",Gatunki[[#This Row],[Nazwa]],SEARCH(" ",Gatunki[[#This Row],[Nazwa]],1)+1)-1)</f>
        <v>Wiśnia osobliwa</v>
      </c>
      <c r="D194" s="57" t="str">
        <f>TRIM(SUBSTITUTE(Gatunki[[#This Row],[Nazwa]],Gatunki[[#This Row],[Nazwa polska]],""))</f>
        <v>Prunus x eminens</v>
      </c>
      <c r="E194" t="s">
        <v>3353</v>
      </c>
    </row>
    <row r="195" spans="1:5" x14ac:dyDescent="0.25">
      <c r="A195">
        <v>194</v>
      </c>
      <c r="B195" s="2" t="s">
        <v>3686</v>
      </c>
      <c r="C195" s="57" t="str">
        <f>LEFT(Gatunki[[#This Row],[Nazwa]],SEARCH(" ",Gatunki[[#This Row],[Nazwa]],SEARCH(" ",Gatunki[[#This Row],[Nazwa]],1)+1)-1)</f>
        <v>Ambrowiec balsamiczny</v>
      </c>
      <c r="D195" s="57" t="str">
        <f>TRIM(SUBSTITUTE(Gatunki[[#This Row],[Nazwa]],Gatunki[[#This Row],[Nazwa polska]],""))</f>
        <v>Liquidambar styraciflua</v>
      </c>
      <c r="E195" t="s">
        <v>3353</v>
      </c>
    </row>
    <row r="196" spans="1:5" x14ac:dyDescent="0.25">
      <c r="A196">
        <v>195</v>
      </c>
      <c r="B196" s="2" t="s">
        <v>3687</v>
      </c>
      <c r="C196" s="57" t="str">
        <f>LEFT(Gatunki[[#This Row],[Nazwa]],SEARCH(" ",Gatunki[[#This Row],[Nazwa]],SEARCH(" ",Gatunki[[#This Row],[Nazwa]],1)+1)-1)</f>
        <v>Jesion mannowy</v>
      </c>
      <c r="D196" s="57" t="str">
        <f>TRIM(SUBSTITUTE(Gatunki[[#This Row],[Nazwa]],Gatunki[[#This Row],[Nazwa polska]],""))</f>
        <v>Fraxinus sornus</v>
      </c>
      <c r="E196" t="s">
        <v>3353</v>
      </c>
    </row>
    <row r="197" spans="1:5" x14ac:dyDescent="0.25">
      <c r="A197">
        <v>196</v>
      </c>
      <c r="B197" s="2" t="s">
        <v>3688</v>
      </c>
      <c r="C197" s="57" t="str">
        <f>LEFT(Gatunki[[#This Row],[Nazwa]],SEARCH(" ",Gatunki[[#This Row],[Nazwa]],SEARCH(" ",Gatunki[[#This Row],[Nazwa]],1)+1)-1)</f>
        <v>Głóg śliwolistny</v>
      </c>
      <c r="D197" s="57" t="str">
        <f>TRIM(SUBSTITUTE(Gatunki[[#This Row],[Nazwa]],Gatunki[[#This Row],[Nazwa polska]],""))</f>
        <v>Crataegus persimilis</v>
      </c>
      <c r="E197" t="s">
        <v>3353</v>
      </c>
    </row>
    <row r="198" spans="1:5" x14ac:dyDescent="0.25">
      <c r="A198">
        <v>197</v>
      </c>
      <c r="B198" s="2" t="s">
        <v>3689</v>
      </c>
      <c r="C198" s="57" t="str">
        <f>LEFT(Gatunki[[#This Row],[Nazwa]],SEARCH(" ",Gatunki[[#This Row],[Nazwa]],SEARCH(" ",Gatunki[[#This Row],[Nazwa]],1)+1)-1)</f>
        <v>Głóg Lavallego</v>
      </c>
      <c r="D198" s="57" t="str">
        <f>TRIM(SUBSTITUTE(Gatunki[[#This Row],[Nazwa]],Gatunki[[#This Row],[Nazwa polska]],""))</f>
        <v>Crataegus x lavalleei</v>
      </c>
      <c r="E198" t="s">
        <v>3353</v>
      </c>
    </row>
    <row r="199" spans="1:5" x14ac:dyDescent="0.25">
      <c r="A199">
        <v>198</v>
      </c>
      <c r="B199" s="2" t="s">
        <v>3706</v>
      </c>
      <c r="C199" s="57" t="str">
        <f>LEFT(Gatunki[[#This Row],[Nazwa]],SEARCH(" ",Gatunki[[#This Row],[Nazwa]],SEARCH(" ",Gatunki[[#This Row],[Nazwa]],1)+1)-1)</f>
        <v>Grusza drobnoowocowa</v>
      </c>
      <c r="D199" s="57" t="str">
        <f>TRIM(SUBSTITUTE(Gatunki[[#This Row],[Nazwa]],Gatunki[[#This Row],[Nazwa polska]],""))</f>
        <v>Pyrus calleryana</v>
      </c>
      <c r="E199" t="s">
        <v>3353</v>
      </c>
    </row>
    <row r="200" spans="1:5" x14ac:dyDescent="0.25">
      <c r="A200">
        <v>199</v>
      </c>
      <c r="B200" s="2" t="s">
        <v>3707</v>
      </c>
      <c r="C200" s="57" t="str">
        <f>LEFT(Gatunki[[#This Row],[Nazwa]],SEARCH(" ",Gatunki[[#This Row],[Nazwa]],SEARCH(" ",Gatunki[[#This Row],[Nazwa]],1)+1)-1)</f>
        <v>Jarząb turyngski</v>
      </c>
      <c r="D200" s="57" t="str">
        <f>TRIM(SUBSTITUTE(Gatunki[[#This Row],[Nazwa]],Gatunki[[#This Row],[Nazwa polska]],""))</f>
        <v>Sorbus x thuringiaca</v>
      </c>
      <c r="E200" t="s">
        <v>3353</v>
      </c>
    </row>
    <row r="201" spans="1:5" x14ac:dyDescent="0.25">
      <c r="A201">
        <v>200</v>
      </c>
      <c r="B201" s="2" t="s">
        <v>3708</v>
      </c>
      <c r="C201" s="57" t="str">
        <f>LEFT(Gatunki[[#This Row],[Nazwa]],SEARCH(" ",Gatunki[[#This Row],[Nazwa]],SEARCH(" ",Gatunki[[#This Row],[Nazwa]],1)+1)-1)</f>
        <v>Robinia pośrednia</v>
      </c>
      <c r="D201" s="57" t="str">
        <f>TRIM(SUBSTITUTE(Gatunki[[#This Row],[Nazwa]],Gatunki[[#This Row],[Nazwa polska]],""))</f>
        <v>Robinia x ambigua</v>
      </c>
      <c r="E201" t="s">
        <v>3353</v>
      </c>
    </row>
    <row r="202" spans="1:5" x14ac:dyDescent="0.25">
      <c r="A202">
        <v>201</v>
      </c>
      <c r="B202" s="2" t="s">
        <v>3709</v>
      </c>
      <c r="C202" s="57" t="str">
        <f>LEFT(Gatunki[[#This Row],[Nazwa]],SEARCH(" ",Gatunki[[#This Row],[Nazwa]],SEARCH(" ",Gatunki[[#This Row],[Nazwa]],1)+1)-1)</f>
        <v>Grusza wierzbolistna</v>
      </c>
      <c r="D202" s="57" t="str">
        <f>TRIM(SUBSTITUTE(Gatunki[[#This Row],[Nazwa]],Gatunki[[#This Row],[Nazwa polska]],""))</f>
        <v>Pyrus salicifolia</v>
      </c>
      <c r="E202" t="s">
        <v>3353</v>
      </c>
    </row>
    <row r="203" spans="1:5" x14ac:dyDescent="0.25">
      <c r="A203">
        <v>202</v>
      </c>
      <c r="B203" s="2" t="s">
        <v>3710</v>
      </c>
      <c r="C203" s="57" t="str">
        <f>LEFT(Gatunki[[#This Row],[Nazwa]],SEARCH(" ",Gatunki[[#This Row],[Nazwa]],SEARCH(" ",Gatunki[[#This Row],[Nazwa]],1)+1)-1)</f>
        <v>Czeremcha wirginijska</v>
      </c>
      <c r="D203" s="57" t="str">
        <f>TRIM(SUBSTITUTE(Gatunki[[#This Row],[Nazwa]],Gatunki[[#This Row],[Nazwa polska]],""))</f>
        <v>Prunus virginiana</v>
      </c>
      <c r="E203" t="s">
        <v>3353</v>
      </c>
    </row>
    <row r="204" spans="1:5" x14ac:dyDescent="0.25">
      <c r="A204">
        <v>203</v>
      </c>
      <c r="B204" s="2" t="s">
        <v>3711</v>
      </c>
      <c r="C204" s="57" t="str">
        <f>LEFT(Gatunki[[#This Row],[Nazwa]],SEARCH(" ",Gatunki[[#This Row],[Nazwa]],SEARCH(" ",Gatunki[[#This Row],[Nazwa]],1)+1)-1)</f>
        <v>Wiśnia wonna</v>
      </c>
      <c r="D204" s="57" t="str">
        <f>TRIM(SUBSTITUTE(Gatunki[[#This Row],[Nazwa]],Gatunki[[#This Row],[Nazwa polska]],""))</f>
        <v>Prunus mahaleb</v>
      </c>
      <c r="E204" t="s">
        <v>3353</v>
      </c>
    </row>
    <row r="205" spans="1:5" x14ac:dyDescent="0.25">
      <c r="A205">
        <v>204</v>
      </c>
      <c r="B205" s="2" t="s">
        <v>3712</v>
      </c>
      <c r="C205" s="57" t="str">
        <f>LEFT(Gatunki[[#This Row],[Nazwa]],SEARCH(" ",Gatunki[[#This Row],[Nazwa]],SEARCH(" ",Gatunki[[#This Row],[Nazwa]],1)+1)-1)</f>
        <v>Olsza sercowata</v>
      </c>
      <c r="D205" s="57" t="str">
        <f>TRIM(SUBSTITUTE(Gatunki[[#This Row],[Nazwa]],Gatunki[[#This Row],[Nazwa polska]],""))</f>
        <v>Alnus cordata</v>
      </c>
      <c r="E205" t="s">
        <v>3353</v>
      </c>
    </row>
    <row r="206" spans="1:5" x14ac:dyDescent="0.25">
      <c r="A206">
        <v>205</v>
      </c>
      <c r="B206" s="2" t="s">
        <v>3713</v>
      </c>
      <c r="C206" s="57" t="str">
        <f>LEFT(Gatunki[[#This Row],[Nazwa]],SEARCH(" ",Gatunki[[#This Row],[Nazwa]],SEARCH(" ",Gatunki[[#This Row],[Nazwa]],1)+1)-1)</f>
        <v>Sefora chińska</v>
      </c>
      <c r="D206" s="57" t="str">
        <f>TRIM(SUBSTITUTE(Gatunki[[#This Row],[Nazwa]],Gatunki[[#This Row],[Nazwa polska]],""))</f>
        <v>Sophora japonica</v>
      </c>
      <c r="E206" t="s">
        <v>3353</v>
      </c>
    </row>
    <row r="207" spans="1:5" x14ac:dyDescent="0.25">
      <c r="A207">
        <v>206</v>
      </c>
      <c r="B207" s="2" t="s">
        <v>3714</v>
      </c>
      <c r="C207" s="57" t="str">
        <f>LEFT(Gatunki[[#This Row],[Nazwa]],SEARCH(" ",Gatunki[[#This Row],[Nazwa]],SEARCH(" ",Gatunki[[#This Row],[Nazwa]],1)+1)-1)</f>
        <v>Topola Simona</v>
      </c>
      <c r="D207" s="57" t="str">
        <f>TRIM(SUBSTITUTE(Gatunki[[#This Row],[Nazwa]],Gatunki[[#This Row],[Nazwa polska]],""))</f>
        <v>Populus simonii</v>
      </c>
      <c r="E207" t="s">
        <v>3353</v>
      </c>
    </row>
    <row r="208" spans="1:5" x14ac:dyDescent="0.25">
      <c r="A208">
        <v>207</v>
      </c>
      <c r="B208" s="2" t="s">
        <v>3715</v>
      </c>
      <c r="C208" s="57" t="str">
        <f>LEFT(Gatunki[[#This Row],[Nazwa]],SEARCH(" ",Gatunki[[#This Row],[Nazwa]],SEARCH(" ",Gatunki[[#This Row],[Nazwa]],1)+1)-1)</f>
        <v>Lipa holenderska</v>
      </c>
      <c r="D208" s="57" t="str">
        <f>TRIM(SUBSTITUTE(Gatunki[[#This Row],[Nazwa]],Gatunki[[#This Row],[Nazwa polska]],""))</f>
        <v>Tilia x europaea</v>
      </c>
      <c r="E208" t="s">
        <v>3353</v>
      </c>
    </row>
    <row r="209" spans="1:5" x14ac:dyDescent="0.25">
      <c r="A209">
        <v>208</v>
      </c>
      <c r="B209" s="2" t="s">
        <v>3716</v>
      </c>
      <c r="C209" s="57" t="str">
        <f>LEFT(Gatunki[[#This Row],[Nazwa]],SEARCH(" ",Gatunki[[#This Row],[Nazwa]],SEARCH(" ",Gatunki[[#This Row],[Nazwa]],1)+1)-1)</f>
        <v>Jodła jednobarwna</v>
      </c>
      <c r="D209" s="57" t="str">
        <f>TRIM(SUBSTITUTE(Gatunki[[#This Row],[Nazwa]],Gatunki[[#This Row],[Nazwa polska]],""))</f>
        <v>Abies concolor</v>
      </c>
      <c r="E209" t="s">
        <v>3354</v>
      </c>
    </row>
    <row r="210" spans="1:5" x14ac:dyDescent="0.25">
      <c r="A210">
        <v>209</v>
      </c>
      <c r="B210" s="2" t="s">
        <v>3718</v>
      </c>
      <c r="C210" s="57" t="str">
        <f>LEFT(Gatunki[[#This Row],[Nazwa]],SEARCH(" ",Gatunki[[#This Row],[Nazwa]],SEARCH(" ",Gatunki[[#This Row],[Nazwa]],1)+1)-1)</f>
        <v>Sumak octowiec</v>
      </c>
      <c r="D210" s="57" t="str">
        <f>TRIM(SUBSTITUTE(Gatunki[[#This Row],[Nazwa]],Gatunki[[#This Row],[Nazwa polska]],""))</f>
        <v>Rhus typhina</v>
      </c>
      <c r="E210" t="s">
        <v>3353</v>
      </c>
    </row>
    <row r="211" spans="1:5" x14ac:dyDescent="0.25">
      <c r="B211" s="2"/>
    </row>
    <row r="212" spans="1:5" x14ac:dyDescent="0.25">
      <c r="B212" s="2"/>
    </row>
    <row r="213" spans="1:5" x14ac:dyDescent="0.25">
      <c r="B213" s="2"/>
    </row>
    <row r="214" spans="1:5" x14ac:dyDescent="0.25">
      <c r="B214" s="2"/>
    </row>
    <row r="215" spans="1:5" x14ac:dyDescent="0.25">
      <c r="B215" s="2"/>
    </row>
    <row r="216" spans="1:5" x14ac:dyDescent="0.25">
      <c r="B216" s="2"/>
    </row>
    <row r="217" spans="1:5" x14ac:dyDescent="0.25">
      <c r="B217" s="2"/>
    </row>
    <row r="218" spans="1:5" x14ac:dyDescent="0.25">
      <c r="B218" s="2"/>
    </row>
    <row r="219" spans="1:5" x14ac:dyDescent="0.25">
      <c r="B219" s="2"/>
    </row>
    <row r="220" spans="1:5" x14ac:dyDescent="0.25">
      <c r="B220" s="2"/>
    </row>
    <row r="221" spans="1:5" x14ac:dyDescent="0.25">
      <c r="B221" s="2"/>
    </row>
    <row r="222" spans="1:5" x14ac:dyDescent="0.25">
      <c r="B222" s="2"/>
    </row>
    <row r="223" spans="1:5" x14ac:dyDescent="0.25">
      <c r="B223" s="2"/>
    </row>
    <row r="224" spans="1:5" x14ac:dyDescent="0.25">
      <c r="B224" s="2"/>
    </row>
  </sheetData>
  <sheetProtection algorithmName="SHA-512" hashValue="DazWDADGBcneoFeaNLO9plhH75c6qFNiwyb8ktL5tcshHTUe6ym2mNswLvNoEztbc5cXmvKlZeMLqoYkP9XPKQ==" saltValue="FPchrO6J5QsLFMDgDE4mQQ==" spinCount="100000" sheet="1" objects="1" scenarios="1" sort="0" autoFilter="0"/>
  <phoneticPr fontId="0" type="noConversion"/>
  <pageMargins left="0.75" right="0.75" top="1" bottom="1" header="0.5" footer="0.5"/>
  <pageSetup paperSize="9" orientation="portrait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6"/>
  <dimension ref="A1:C2389"/>
  <sheetViews>
    <sheetView workbookViewId="0">
      <selection activeCell="C13" sqref="C13"/>
    </sheetView>
  </sheetViews>
  <sheetFormatPr defaultRowHeight="15" x14ac:dyDescent="0.25"/>
  <cols>
    <col min="2" max="2" width="57.5703125" bestFit="1" customWidth="1"/>
    <col min="3" max="3" width="46" bestFit="1" customWidth="1"/>
  </cols>
  <sheetData>
    <row r="1" spans="1:3" x14ac:dyDescent="0.25">
      <c r="A1" t="s">
        <v>153</v>
      </c>
      <c r="B1" t="s">
        <v>154</v>
      </c>
      <c r="C1" t="s">
        <v>155</v>
      </c>
    </row>
    <row r="2" spans="1:3" x14ac:dyDescent="0.25">
      <c r="A2">
        <v>5</v>
      </c>
      <c r="B2" t="s">
        <v>812</v>
      </c>
      <c r="C2" t="s">
        <v>812</v>
      </c>
    </row>
    <row r="3" spans="1:3" x14ac:dyDescent="0.25">
      <c r="A3">
        <v>6</v>
      </c>
      <c r="B3" t="s">
        <v>810</v>
      </c>
      <c r="C3" t="s">
        <v>811</v>
      </c>
    </row>
    <row r="4" spans="1:3" x14ac:dyDescent="0.25">
      <c r="A4">
        <v>7</v>
      </c>
      <c r="B4" t="s">
        <v>808</v>
      </c>
      <c r="C4" t="s">
        <v>809</v>
      </c>
    </row>
    <row r="5" spans="1:3" x14ac:dyDescent="0.25">
      <c r="A5">
        <v>8</v>
      </c>
      <c r="B5" t="s">
        <v>817</v>
      </c>
      <c r="C5" t="s">
        <v>817</v>
      </c>
    </row>
    <row r="6" spans="1:3" x14ac:dyDescent="0.25">
      <c r="A6">
        <v>9</v>
      </c>
      <c r="B6" t="s">
        <v>816</v>
      </c>
      <c r="C6" t="s">
        <v>816</v>
      </c>
    </row>
    <row r="7" spans="1:3" x14ac:dyDescent="0.25">
      <c r="A7">
        <v>10</v>
      </c>
      <c r="B7" t="s">
        <v>815</v>
      </c>
      <c r="C7" t="s">
        <v>815</v>
      </c>
    </row>
    <row r="8" spans="1:3" x14ac:dyDescent="0.25">
      <c r="A8">
        <v>11</v>
      </c>
      <c r="B8" t="s">
        <v>814</v>
      </c>
      <c r="C8" t="s">
        <v>814</v>
      </c>
    </row>
    <row r="9" spans="1:3" x14ac:dyDescent="0.25">
      <c r="A9">
        <v>12</v>
      </c>
      <c r="B9" t="s">
        <v>823</v>
      </c>
      <c r="C9" t="s">
        <v>824</v>
      </c>
    </row>
    <row r="10" spans="1:3" x14ac:dyDescent="0.25">
      <c r="A10">
        <v>13</v>
      </c>
      <c r="B10" t="s">
        <v>821</v>
      </c>
      <c r="C10" t="s">
        <v>822</v>
      </c>
    </row>
    <row r="11" spans="1:3" x14ac:dyDescent="0.25">
      <c r="A11">
        <v>14</v>
      </c>
      <c r="B11" t="s">
        <v>820</v>
      </c>
      <c r="C11" t="s">
        <v>820</v>
      </c>
    </row>
    <row r="12" spans="1:3" x14ac:dyDescent="0.25">
      <c r="A12">
        <v>15</v>
      </c>
      <c r="B12" t="s">
        <v>818</v>
      </c>
      <c r="C12" t="s">
        <v>819</v>
      </c>
    </row>
    <row r="13" spans="1:3" x14ac:dyDescent="0.25">
      <c r="A13">
        <v>16</v>
      </c>
      <c r="B13" t="s">
        <v>829</v>
      </c>
      <c r="C13" t="s">
        <v>830</v>
      </c>
    </row>
    <row r="14" spans="1:3" x14ac:dyDescent="0.25">
      <c r="A14">
        <v>17</v>
      </c>
      <c r="B14" t="s">
        <v>828</v>
      </c>
      <c r="C14" t="s">
        <v>828</v>
      </c>
    </row>
    <row r="15" spans="1:3" x14ac:dyDescent="0.25">
      <c r="A15">
        <v>18</v>
      </c>
      <c r="B15" t="s">
        <v>826</v>
      </c>
      <c r="C15" t="s">
        <v>827</v>
      </c>
    </row>
    <row r="16" spans="1:3" x14ac:dyDescent="0.25">
      <c r="A16">
        <v>19</v>
      </c>
      <c r="B16" t="s">
        <v>825</v>
      </c>
      <c r="C16" t="s">
        <v>825</v>
      </c>
    </row>
    <row r="17" spans="1:3" x14ac:dyDescent="0.25">
      <c r="A17">
        <v>20</v>
      </c>
      <c r="B17" t="s">
        <v>834</v>
      </c>
      <c r="C17" t="s">
        <v>835</v>
      </c>
    </row>
    <row r="18" spans="1:3" x14ac:dyDescent="0.25">
      <c r="A18">
        <v>21</v>
      </c>
      <c r="B18" t="s">
        <v>833</v>
      </c>
      <c r="C18" t="s">
        <v>833</v>
      </c>
    </row>
    <row r="19" spans="1:3" x14ac:dyDescent="0.25">
      <c r="A19">
        <v>22</v>
      </c>
      <c r="B19" t="s">
        <v>832</v>
      </c>
      <c r="C19" t="s">
        <v>832</v>
      </c>
    </row>
    <row r="20" spans="1:3" x14ac:dyDescent="0.25">
      <c r="A20">
        <v>23</v>
      </c>
      <c r="B20" t="s">
        <v>831</v>
      </c>
      <c r="C20" t="s">
        <v>831</v>
      </c>
    </row>
    <row r="21" spans="1:3" x14ac:dyDescent="0.25">
      <c r="A21">
        <v>24</v>
      </c>
      <c r="B21" t="s">
        <v>839</v>
      </c>
      <c r="C21" t="s">
        <v>839</v>
      </c>
    </row>
    <row r="22" spans="1:3" x14ac:dyDescent="0.25">
      <c r="A22">
        <v>25</v>
      </c>
      <c r="B22" t="s">
        <v>838</v>
      </c>
      <c r="C22" t="s">
        <v>838</v>
      </c>
    </row>
    <row r="23" spans="1:3" x14ac:dyDescent="0.25">
      <c r="A23">
        <v>26</v>
      </c>
      <c r="B23" t="s">
        <v>837</v>
      </c>
      <c r="C23" t="s">
        <v>837</v>
      </c>
    </row>
    <row r="24" spans="1:3" x14ac:dyDescent="0.25">
      <c r="A24">
        <v>27</v>
      </c>
      <c r="B24" t="s">
        <v>836</v>
      </c>
      <c r="C24" t="s">
        <v>836</v>
      </c>
    </row>
    <row r="25" spans="1:3" x14ac:dyDescent="0.25">
      <c r="A25">
        <v>28</v>
      </c>
      <c r="B25" t="s">
        <v>844</v>
      </c>
      <c r="C25" t="s">
        <v>844</v>
      </c>
    </row>
    <row r="26" spans="1:3" x14ac:dyDescent="0.25">
      <c r="A26">
        <v>29</v>
      </c>
      <c r="B26" t="s">
        <v>843</v>
      </c>
      <c r="C26" t="s">
        <v>843</v>
      </c>
    </row>
    <row r="27" spans="1:3" x14ac:dyDescent="0.25">
      <c r="A27">
        <v>30</v>
      </c>
      <c r="B27" t="s">
        <v>841</v>
      </c>
      <c r="C27" t="s">
        <v>842</v>
      </c>
    </row>
    <row r="28" spans="1:3" x14ac:dyDescent="0.25">
      <c r="A28">
        <v>31</v>
      </c>
      <c r="B28" t="s">
        <v>840</v>
      </c>
      <c r="C28" t="s">
        <v>840</v>
      </c>
    </row>
    <row r="29" spans="1:3" x14ac:dyDescent="0.25">
      <c r="A29">
        <v>32</v>
      </c>
      <c r="B29" t="s">
        <v>848</v>
      </c>
      <c r="C29" t="s">
        <v>848</v>
      </c>
    </row>
    <row r="30" spans="1:3" x14ac:dyDescent="0.25">
      <c r="A30">
        <v>33</v>
      </c>
      <c r="B30" t="s">
        <v>847</v>
      </c>
      <c r="C30" t="s">
        <v>847</v>
      </c>
    </row>
    <row r="31" spans="1:3" x14ac:dyDescent="0.25">
      <c r="A31">
        <v>34</v>
      </c>
      <c r="B31" t="s">
        <v>846</v>
      </c>
      <c r="C31" t="s">
        <v>846</v>
      </c>
    </row>
    <row r="32" spans="1:3" x14ac:dyDescent="0.25">
      <c r="A32">
        <v>35</v>
      </c>
      <c r="B32" t="s">
        <v>845</v>
      </c>
      <c r="C32" t="s">
        <v>845</v>
      </c>
    </row>
    <row r="33" spans="1:3" x14ac:dyDescent="0.25">
      <c r="A33">
        <v>36</v>
      </c>
      <c r="B33" t="s">
        <v>852</v>
      </c>
      <c r="C33" t="s">
        <v>852</v>
      </c>
    </row>
    <row r="34" spans="1:3" x14ac:dyDescent="0.25">
      <c r="A34">
        <v>37</v>
      </c>
      <c r="B34" t="s">
        <v>851</v>
      </c>
      <c r="C34" t="s">
        <v>851</v>
      </c>
    </row>
    <row r="35" spans="1:3" x14ac:dyDescent="0.25">
      <c r="A35">
        <v>38</v>
      </c>
      <c r="B35" t="s">
        <v>850</v>
      </c>
      <c r="C35" t="s">
        <v>850</v>
      </c>
    </row>
    <row r="36" spans="1:3" x14ac:dyDescent="0.25">
      <c r="A36">
        <v>39</v>
      </c>
      <c r="B36" t="s">
        <v>849</v>
      </c>
      <c r="C36" t="s">
        <v>849</v>
      </c>
    </row>
    <row r="37" spans="1:3" x14ac:dyDescent="0.25">
      <c r="A37">
        <v>40</v>
      </c>
      <c r="B37" t="s">
        <v>858</v>
      </c>
      <c r="C37" t="s">
        <v>858</v>
      </c>
    </row>
    <row r="38" spans="1:3" x14ac:dyDescent="0.25">
      <c r="A38">
        <v>41</v>
      </c>
      <c r="B38" t="s">
        <v>857</v>
      </c>
      <c r="C38" t="s">
        <v>857</v>
      </c>
    </row>
    <row r="39" spans="1:3" x14ac:dyDescent="0.25">
      <c r="A39">
        <v>42</v>
      </c>
      <c r="B39" t="s">
        <v>855</v>
      </c>
      <c r="C39" t="s">
        <v>856</v>
      </c>
    </row>
    <row r="40" spans="1:3" x14ac:dyDescent="0.25">
      <c r="A40">
        <v>43</v>
      </c>
      <c r="B40" t="s">
        <v>853</v>
      </c>
      <c r="C40" t="s">
        <v>854</v>
      </c>
    </row>
    <row r="41" spans="1:3" x14ac:dyDescent="0.25">
      <c r="A41">
        <v>44</v>
      </c>
      <c r="B41" t="s">
        <v>864</v>
      </c>
      <c r="C41" t="s">
        <v>865</v>
      </c>
    </row>
    <row r="42" spans="1:3" x14ac:dyDescent="0.25">
      <c r="A42">
        <v>45</v>
      </c>
      <c r="B42" t="s">
        <v>862</v>
      </c>
      <c r="C42" t="s">
        <v>863</v>
      </c>
    </row>
    <row r="43" spans="1:3" x14ac:dyDescent="0.25">
      <c r="A43">
        <v>46</v>
      </c>
      <c r="B43" t="s">
        <v>861</v>
      </c>
      <c r="C43" t="s">
        <v>861</v>
      </c>
    </row>
    <row r="44" spans="1:3" x14ac:dyDescent="0.25">
      <c r="A44">
        <v>47</v>
      </c>
      <c r="B44" t="s">
        <v>859</v>
      </c>
      <c r="C44" t="s">
        <v>860</v>
      </c>
    </row>
    <row r="45" spans="1:3" x14ac:dyDescent="0.25">
      <c r="A45">
        <v>48</v>
      </c>
      <c r="B45" t="s">
        <v>870</v>
      </c>
      <c r="C45" t="s">
        <v>870</v>
      </c>
    </row>
    <row r="46" spans="1:3" x14ac:dyDescent="0.25">
      <c r="A46">
        <v>49</v>
      </c>
      <c r="B46" t="s">
        <v>869</v>
      </c>
      <c r="C46" t="s">
        <v>869</v>
      </c>
    </row>
    <row r="47" spans="1:3" x14ac:dyDescent="0.25">
      <c r="A47">
        <v>50</v>
      </c>
      <c r="B47" t="s">
        <v>868</v>
      </c>
      <c r="C47" t="s">
        <v>868</v>
      </c>
    </row>
    <row r="48" spans="1:3" x14ac:dyDescent="0.25">
      <c r="A48">
        <v>51</v>
      </c>
      <c r="B48" t="s">
        <v>866</v>
      </c>
      <c r="C48" t="s">
        <v>867</v>
      </c>
    </row>
    <row r="49" spans="1:3" x14ac:dyDescent="0.25">
      <c r="A49">
        <v>52</v>
      </c>
      <c r="B49" t="s">
        <v>875</v>
      </c>
      <c r="C49" t="s">
        <v>875</v>
      </c>
    </row>
    <row r="50" spans="1:3" x14ac:dyDescent="0.25">
      <c r="A50">
        <v>53</v>
      </c>
      <c r="B50" t="s">
        <v>873</v>
      </c>
      <c r="C50" t="s">
        <v>874</v>
      </c>
    </row>
    <row r="51" spans="1:3" x14ac:dyDescent="0.25">
      <c r="A51">
        <v>54</v>
      </c>
      <c r="B51" t="s">
        <v>872</v>
      </c>
      <c r="C51" t="s">
        <v>872</v>
      </c>
    </row>
    <row r="52" spans="1:3" x14ac:dyDescent="0.25">
      <c r="A52">
        <v>55</v>
      </c>
      <c r="B52" t="s">
        <v>871</v>
      </c>
      <c r="C52" t="s">
        <v>871</v>
      </c>
    </row>
    <row r="53" spans="1:3" x14ac:dyDescent="0.25">
      <c r="A53">
        <v>56</v>
      </c>
      <c r="B53" t="s">
        <v>879</v>
      </c>
      <c r="C53" t="s">
        <v>879</v>
      </c>
    </row>
    <row r="54" spans="1:3" x14ac:dyDescent="0.25">
      <c r="A54">
        <v>57</v>
      </c>
      <c r="B54" t="s">
        <v>878</v>
      </c>
      <c r="C54" t="s">
        <v>878</v>
      </c>
    </row>
    <row r="55" spans="1:3" x14ac:dyDescent="0.25">
      <c r="A55">
        <v>58</v>
      </c>
      <c r="B55" t="s">
        <v>877</v>
      </c>
      <c r="C55" t="s">
        <v>877</v>
      </c>
    </row>
    <row r="56" spans="1:3" x14ac:dyDescent="0.25">
      <c r="A56">
        <v>59</v>
      </c>
      <c r="B56" t="s">
        <v>876</v>
      </c>
      <c r="C56" t="s">
        <v>876</v>
      </c>
    </row>
    <row r="57" spans="1:3" x14ac:dyDescent="0.25">
      <c r="A57">
        <v>60</v>
      </c>
      <c r="B57" t="s">
        <v>884</v>
      </c>
      <c r="C57" t="s">
        <v>884</v>
      </c>
    </row>
    <row r="58" spans="1:3" x14ac:dyDescent="0.25">
      <c r="A58">
        <v>61</v>
      </c>
      <c r="B58" t="s">
        <v>883</v>
      </c>
      <c r="C58" t="s">
        <v>883</v>
      </c>
    </row>
    <row r="59" spans="1:3" x14ac:dyDescent="0.25">
      <c r="A59">
        <v>62</v>
      </c>
      <c r="B59" t="s">
        <v>882</v>
      </c>
      <c r="C59" t="s">
        <v>882</v>
      </c>
    </row>
    <row r="60" spans="1:3" x14ac:dyDescent="0.25">
      <c r="A60">
        <v>63</v>
      </c>
      <c r="B60" t="s">
        <v>880</v>
      </c>
      <c r="C60" t="s">
        <v>881</v>
      </c>
    </row>
    <row r="61" spans="1:3" x14ac:dyDescent="0.25">
      <c r="A61">
        <v>64</v>
      </c>
      <c r="B61" t="s">
        <v>888</v>
      </c>
      <c r="C61" t="s">
        <v>888</v>
      </c>
    </row>
    <row r="62" spans="1:3" x14ac:dyDescent="0.25">
      <c r="A62">
        <v>65</v>
      </c>
      <c r="B62" t="s">
        <v>887</v>
      </c>
      <c r="C62" t="s">
        <v>887</v>
      </c>
    </row>
    <row r="63" spans="1:3" x14ac:dyDescent="0.25">
      <c r="A63">
        <v>2387</v>
      </c>
      <c r="B63" t="s">
        <v>2369</v>
      </c>
      <c r="C63" t="s">
        <v>2369</v>
      </c>
    </row>
    <row r="64" spans="1:3" x14ac:dyDescent="0.25">
      <c r="A64">
        <v>66</v>
      </c>
      <c r="B64" t="s">
        <v>886</v>
      </c>
      <c r="C64" t="s">
        <v>886</v>
      </c>
    </row>
    <row r="65" spans="1:3" x14ac:dyDescent="0.25">
      <c r="A65">
        <v>67</v>
      </c>
      <c r="B65" t="s">
        <v>885</v>
      </c>
      <c r="C65" t="s">
        <v>885</v>
      </c>
    </row>
    <row r="66" spans="1:3" x14ac:dyDescent="0.25">
      <c r="A66">
        <v>68</v>
      </c>
      <c r="B66" t="s">
        <v>892</v>
      </c>
      <c r="C66" t="s">
        <v>892</v>
      </c>
    </row>
    <row r="67" spans="1:3" x14ac:dyDescent="0.25">
      <c r="A67">
        <v>69</v>
      </c>
      <c r="B67" t="s">
        <v>891</v>
      </c>
      <c r="C67" t="s">
        <v>891</v>
      </c>
    </row>
    <row r="68" spans="1:3" x14ac:dyDescent="0.25">
      <c r="A68">
        <v>70</v>
      </c>
      <c r="B68" t="s">
        <v>890</v>
      </c>
      <c r="C68" t="s">
        <v>890</v>
      </c>
    </row>
    <row r="69" spans="1:3" x14ac:dyDescent="0.25">
      <c r="A69">
        <v>71</v>
      </c>
      <c r="B69" t="s">
        <v>889</v>
      </c>
      <c r="C69" t="s">
        <v>889</v>
      </c>
    </row>
    <row r="70" spans="1:3" x14ac:dyDescent="0.25">
      <c r="A70">
        <v>72</v>
      </c>
      <c r="B70" t="s">
        <v>897</v>
      </c>
      <c r="C70" t="s">
        <v>897</v>
      </c>
    </row>
    <row r="71" spans="1:3" x14ac:dyDescent="0.25">
      <c r="A71">
        <v>73</v>
      </c>
      <c r="B71" t="s">
        <v>895</v>
      </c>
      <c r="C71" t="s">
        <v>896</v>
      </c>
    </row>
    <row r="72" spans="1:3" x14ac:dyDescent="0.25">
      <c r="A72">
        <v>74</v>
      </c>
      <c r="B72" t="s">
        <v>894</v>
      </c>
      <c r="C72" t="s">
        <v>894</v>
      </c>
    </row>
    <row r="73" spans="1:3" x14ac:dyDescent="0.25">
      <c r="A73">
        <v>75</v>
      </c>
      <c r="B73" t="s">
        <v>893</v>
      </c>
      <c r="C73" t="s">
        <v>893</v>
      </c>
    </row>
    <row r="74" spans="1:3" x14ac:dyDescent="0.25">
      <c r="A74">
        <v>76</v>
      </c>
      <c r="B74" t="s">
        <v>903</v>
      </c>
      <c r="C74" t="s">
        <v>904</v>
      </c>
    </row>
    <row r="75" spans="1:3" x14ac:dyDescent="0.25">
      <c r="A75">
        <v>77</v>
      </c>
      <c r="B75" t="s">
        <v>902</v>
      </c>
      <c r="C75" t="s">
        <v>902</v>
      </c>
    </row>
    <row r="76" spans="1:3" x14ac:dyDescent="0.25">
      <c r="A76">
        <v>78</v>
      </c>
      <c r="B76" t="s">
        <v>900</v>
      </c>
      <c r="C76" t="s">
        <v>901</v>
      </c>
    </row>
    <row r="77" spans="1:3" x14ac:dyDescent="0.25">
      <c r="A77">
        <v>79</v>
      </c>
      <c r="B77" t="s">
        <v>898</v>
      </c>
      <c r="C77" t="s">
        <v>899</v>
      </c>
    </row>
    <row r="78" spans="1:3" x14ac:dyDescent="0.25">
      <c r="A78">
        <v>80</v>
      </c>
      <c r="B78" t="s">
        <v>911</v>
      </c>
      <c r="C78" t="s">
        <v>911</v>
      </c>
    </row>
    <row r="79" spans="1:3" x14ac:dyDescent="0.25">
      <c r="A79">
        <v>81</v>
      </c>
      <c r="B79" t="s">
        <v>909</v>
      </c>
      <c r="C79" t="s">
        <v>910</v>
      </c>
    </row>
    <row r="80" spans="1:3" x14ac:dyDescent="0.25">
      <c r="A80">
        <v>82</v>
      </c>
      <c r="B80" t="s">
        <v>907</v>
      </c>
      <c r="C80" t="s">
        <v>908</v>
      </c>
    </row>
    <row r="81" spans="1:3" x14ac:dyDescent="0.25">
      <c r="A81">
        <v>83</v>
      </c>
      <c r="B81" t="s">
        <v>905</v>
      </c>
      <c r="C81" t="s">
        <v>906</v>
      </c>
    </row>
    <row r="82" spans="1:3" x14ac:dyDescent="0.25">
      <c r="A82">
        <v>84</v>
      </c>
      <c r="B82" t="s">
        <v>915</v>
      </c>
      <c r="C82" t="s">
        <v>915</v>
      </c>
    </row>
    <row r="83" spans="1:3" x14ac:dyDescent="0.25">
      <c r="A83">
        <v>85</v>
      </c>
      <c r="B83" t="s">
        <v>914</v>
      </c>
      <c r="C83" t="s">
        <v>914</v>
      </c>
    </row>
    <row r="84" spans="1:3" x14ac:dyDescent="0.25">
      <c r="A84">
        <v>86</v>
      </c>
      <c r="B84" t="s">
        <v>913</v>
      </c>
      <c r="C84" t="s">
        <v>913</v>
      </c>
    </row>
    <row r="85" spans="1:3" x14ac:dyDescent="0.25">
      <c r="A85">
        <v>87</v>
      </c>
      <c r="B85" t="s">
        <v>912</v>
      </c>
      <c r="C85" t="s">
        <v>912</v>
      </c>
    </row>
    <row r="86" spans="1:3" x14ac:dyDescent="0.25">
      <c r="A86">
        <v>88</v>
      </c>
      <c r="B86" t="s">
        <v>920</v>
      </c>
      <c r="C86" t="s">
        <v>920</v>
      </c>
    </row>
    <row r="87" spans="1:3" x14ac:dyDescent="0.25">
      <c r="A87">
        <v>89</v>
      </c>
      <c r="B87" t="s">
        <v>919</v>
      </c>
      <c r="C87" t="s">
        <v>919</v>
      </c>
    </row>
    <row r="88" spans="1:3" x14ac:dyDescent="0.25">
      <c r="A88">
        <v>90</v>
      </c>
      <c r="B88" t="s">
        <v>918</v>
      </c>
      <c r="C88" t="s">
        <v>918</v>
      </c>
    </row>
    <row r="89" spans="1:3" x14ac:dyDescent="0.25">
      <c r="A89">
        <v>91</v>
      </c>
      <c r="B89" t="s">
        <v>916</v>
      </c>
      <c r="C89" t="s">
        <v>917</v>
      </c>
    </row>
    <row r="90" spans="1:3" x14ac:dyDescent="0.25">
      <c r="A90">
        <v>92</v>
      </c>
      <c r="B90" t="s">
        <v>926</v>
      </c>
      <c r="C90" t="s">
        <v>927</v>
      </c>
    </row>
    <row r="91" spans="1:3" x14ac:dyDescent="0.25">
      <c r="A91">
        <v>93</v>
      </c>
      <c r="B91" t="s">
        <v>924</v>
      </c>
      <c r="C91" t="s">
        <v>925</v>
      </c>
    </row>
    <row r="92" spans="1:3" x14ac:dyDescent="0.25">
      <c r="A92">
        <v>94</v>
      </c>
      <c r="B92" t="s">
        <v>923</v>
      </c>
      <c r="C92" t="s">
        <v>923</v>
      </c>
    </row>
    <row r="93" spans="1:3" x14ac:dyDescent="0.25">
      <c r="A93">
        <v>95</v>
      </c>
      <c r="B93" t="s">
        <v>921</v>
      </c>
      <c r="C93" t="s">
        <v>922</v>
      </c>
    </row>
    <row r="94" spans="1:3" x14ac:dyDescent="0.25">
      <c r="A94">
        <v>96</v>
      </c>
      <c r="B94" t="s">
        <v>933</v>
      </c>
      <c r="C94" t="s">
        <v>933</v>
      </c>
    </row>
    <row r="95" spans="1:3" x14ac:dyDescent="0.25">
      <c r="A95">
        <v>97</v>
      </c>
      <c r="B95" t="s">
        <v>932</v>
      </c>
      <c r="C95" t="s">
        <v>932</v>
      </c>
    </row>
    <row r="96" spans="1:3" x14ac:dyDescent="0.25">
      <c r="A96">
        <v>98</v>
      </c>
      <c r="B96" t="s">
        <v>930</v>
      </c>
      <c r="C96" t="s">
        <v>931</v>
      </c>
    </row>
    <row r="97" spans="1:3" x14ac:dyDescent="0.25">
      <c r="A97">
        <v>99</v>
      </c>
      <c r="B97" t="s">
        <v>928</v>
      </c>
      <c r="C97" t="s">
        <v>929</v>
      </c>
    </row>
    <row r="98" spans="1:3" x14ac:dyDescent="0.25">
      <c r="A98">
        <v>100</v>
      </c>
      <c r="B98" t="s">
        <v>939</v>
      </c>
      <c r="C98" t="s">
        <v>939</v>
      </c>
    </row>
    <row r="99" spans="1:3" x14ac:dyDescent="0.25">
      <c r="A99">
        <v>101</v>
      </c>
      <c r="B99" t="s">
        <v>937</v>
      </c>
      <c r="C99" t="s">
        <v>938</v>
      </c>
    </row>
    <row r="100" spans="1:3" x14ac:dyDescent="0.25">
      <c r="A100">
        <v>102</v>
      </c>
      <c r="B100" t="s">
        <v>936</v>
      </c>
      <c r="C100" t="s">
        <v>936</v>
      </c>
    </row>
    <row r="101" spans="1:3" x14ac:dyDescent="0.25">
      <c r="A101">
        <v>103</v>
      </c>
      <c r="B101" t="s">
        <v>934</v>
      </c>
      <c r="C101" t="s">
        <v>935</v>
      </c>
    </row>
    <row r="102" spans="1:3" x14ac:dyDescent="0.25">
      <c r="A102">
        <v>104</v>
      </c>
      <c r="B102" t="s">
        <v>945</v>
      </c>
      <c r="C102" t="s">
        <v>945</v>
      </c>
    </row>
    <row r="103" spans="1:3" x14ac:dyDescent="0.25">
      <c r="A103">
        <v>105</v>
      </c>
      <c r="B103" t="s">
        <v>943</v>
      </c>
      <c r="C103" t="s">
        <v>944</v>
      </c>
    </row>
    <row r="104" spans="1:3" x14ac:dyDescent="0.25">
      <c r="A104">
        <v>106</v>
      </c>
      <c r="B104" t="s">
        <v>941</v>
      </c>
      <c r="C104" t="s">
        <v>942</v>
      </c>
    </row>
    <row r="105" spans="1:3" x14ac:dyDescent="0.25">
      <c r="A105">
        <v>107</v>
      </c>
      <c r="B105" t="s">
        <v>940</v>
      </c>
      <c r="C105" t="s">
        <v>940</v>
      </c>
    </row>
    <row r="106" spans="1:3" x14ac:dyDescent="0.25">
      <c r="A106">
        <v>108</v>
      </c>
      <c r="B106" t="s">
        <v>949</v>
      </c>
      <c r="C106" t="s">
        <v>949</v>
      </c>
    </row>
    <row r="107" spans="1:3" x14ac:dyDescent="0.25">
      <c r="A107">
        <v>109</v>
      </c>
      <c r="B107" t="s">
        <v>948</v>
      </c>
      <c r="C107" t="s">
        <v>948</v>
      </c>
    </row>
    <row r="108" spans="1:3" x14ac:dyDescent="0.25">
      <c r="A108">
        <v>110</v>
      </c>
      <c r="B108" t="s">
        <v>947</v>
      </c>
      <c r="C108" t="s">
        <v>947</v>
      </c>
    </row>
    <row r="109" spans="1:3" x14ac:dyDescent="0.25">
      <c r="A109">
        <v>111</v>
      </c>
      <c r="B109" t="s">
        <v>946</v>
      </c>
      <c r="C109" t="s">
        <v>946</v>
      </c>
    </row>
    <row r="110" spans="1:3" x14ac:dyDescent="0.25">
      <c r="A110">
        <v>112</v>
      </c>
      <c r="B110" t="s">
        <v>954</v>
      </c>
      <c r="C110" t="s">
        <v>954</v>
      </c>
    </row>
    <row r="111" spans="1:3" x14ac:dyDescent="0.25">
      <c r="A111">
        <v>113</v>
      </c>
      <c r="B111" t="s">
        <v>953</v>
      </c>
      <c r="C111" t="s">
        <v>953</v>
      </c>
    </row>
    <row r="112" spans="1:3" x14ac:dyDescent="0.25">
      <c r="A112">
        <v>114</v>
      </c>
      <c r="B112" t="s">
        <v>951</v>
      </c>
      <c r="C112" t="s">
        <v>952</v>
      </c>
    </row>
    <row r="113" spans="1:3" x14ac:dyDescent="0.25">
      <c r="A113">
        <v>115</v>
      </c>
      <c r="B113" t="s">
        <v>950</v>
      </c>
      <c r="C113" t="s">
        <v>950</v>
      </c>
    </row>
    <row r="114" spans="1:3" x14ac:dyDescent="0.25">
      <c r="A114">
        <v>116</v>
      </c>
      <c r="B114" t="s">
        <v>958</v>
      </c>
      <c r="C114" t="s">
        <v>958</v>
      </c>
    </row>
    <row r="115" spans="1:3" x14ac:dyDescent="0.25">
      <c r="A115">
        <v>117</v>
      </c>
      <c r="B115" t="s">
        <v>957</v>
      </c>
      <c r="C115" t="s">
        <v>957</v>
      </c>
    </row>
    <row r="116" spans="1:3" x14ac:dyDescent="0.25">
      <c r="A116">
        <v>118</v>
      </c>
      <c r="B116" t="s">
        <v>956</v>
      </c>
      <c r="C116" t="s">
        <v>956</v>
      </c>
    </row>
    <row r="117" spans="1:3" x14ac:dyDescent="0.25">
      <c r="A117">
        <v>119</v>
      </c>
      <c r="B117" t="s">
        <v>955</v>
      </c>
      <c r="C117" t="s">
        <v>955</v>
      </c>
    </row>
    <row r="118" spans="1:3" x14ac:dyDescent="0.25">
      <c r="A118">
        <v>120</v>
      </c>
      <c r="B118" t="s">
        <v>965</v>
      </c>
      <c r="C118" t="s">
        <v>965</v>
      </c>
    </row>
    <row r="119" spans="1:3" x14ac:dyDescent="0.25">
      <c r="A119">
        <v>121</v>
      </c>
      <c r="B119" t="s">
        <v>963</v>
      </c>
      <c r="C119" t="s">
        <v>964</v>
      </c>
    </row>
    <row r="120" spans="1:3" x14ac:dyDescent="0.25">
      <c r="A120">
        <v>122</v>
      </c>
      <c r="B120" t="s">
        <v>961</v>
      </c>
      <c r="C120" t="s">
        <v>962</v>
      </c>
    </row>
    <row r="121" spans="1:3" x14ac:dyDescent="0.25">
      <c r="A121">
        <v>123</v>
      </c>
      <c r="B121" t="s">
        <v>959</v>
      </c>
      <c r="C121" t="s">
        <v>960</v>
      </c>
    </row>
    <row r="122" spans="1:3" x14ac:dyDescent="0.25">
      <c r="A122">
        <v>124</v>
      </c>
      <c r="B122" t="s">
        <v>969</v>
      </c>
      <c r="C122" t="s">
        <v>969</v>
      </c>
    </row>
    <row r="123" spans="1:3" x14ac:dyDescent="0.25">
      <c r="A123">
        <v>125</v>
      </c>
      <c r="B123" t="s">
        <v>968</v>
      </c>
      <c r="C123" t="s">
        <v>968</v>
      </c>
    </row>
    <row r="124" spans="1:3" x14ac:dyDescent="0.25">
      <c r="A124">
        <v>126</v>
      </c>
      <c r="B124" t="s">
        <v>967</v>
      </c>
      <c r="C124" t="s">
        <v>967</v>
      </c>
    </row>
    <row r="125" spans="1:3" x14ac:dyDescent="0.25">
      <c r="A125">
        <v>127</v>
      </c>
      <c r="B125" t="s">
        <v>966</v>
      </c>
      <c r="C125" t="s">
        <v>966</v>
      </c>
    </row>
    <row r="126" spans="1:3" x14ac:dyDescent="0.25">
      <c r="A126">
        <v>128</v>
      </c>
      <c r="B126" t="s">
        <v>649</v>
      </c>
      <c r="C126" t="s">
        <v>649</v>
      </c>
    </row>
    <row r="127" spans="1:3" x14ac:dyDescent="0.25">
      <c r="A127">
        <v>129</v>
      </c>
      <c r="B127" t="s">
        <v>648</v>
      </c>
      <c r="C127" t="s">
        <v>648</v>
      </c>
    </row>
    <row r="128" spans="1:3" x14ac:dyDescent="0.25">
      <c r="A128">
        <v>130</v>
      </c>
      <c r="B128" t="s">
        <v>646</v>
      </c>
      <c r="C128" t="s">
        <v>647</v>
      </c>
    </row>
    <row r="129" spans="1:3" x14ac:dyDescent="0.25">
      <c r="A129">
        <v>131</v>
      </c>
      <c r="B129" t="s">
        <v>645</v>
      </c>
      <c r="C129" t="s">
        <v>645</v>
      </c>
    </row>
    <row r="130" spans="1:3" x14ac:dyDescent="0.25">
      <c r="A130">
        <v>132</v>
      </c>
      <c r="B130" t="s">
        <v>653</v>
      </c>
      <c r="C130" t="s">
        <v>653</v>
      </c>
    </row>
    <row r="131" spans="1:3" x14ac:dyDescent="0.25">
      <c r="A131">
        <v>133</v>
      </c>
      <c r="B131" t="s">
        <v>652</v>
      </c>
      <c r="C131" t="s">
        <v>652</v>
      </c>
    </row>
    <row r="132" spans="1:3" x14ac:dyDescent="0.25">
      <c r="A132">
        <v>134</v>
      </c>
      <c r="B132" t="s">
        <v>651</v>
      </c>
      <c r="C132" t="s">
        <v>651</v>
      </c>
    </row>
    <row r="133" spans="1:3" x14ac:dyDescent="0.25">
      <c r="A133">
        <v>135</v>
      </c>
      <c r="B133" t="s">
        <v>650</v>
      </c>
      <c r="C133" t="s">
        <v>650</v>
      </c>
    </row>
    <row r="134" spans="1:3" x14ac:dyDescent="0.25">
      <c r="A134">
        <v>136</v>
      </c>
      <c r="B134" t="s">
        <v>657</v>
      </c>
      <c r="C134" t="s">
        <v>658</v>
      </c>
    </row>
    <row r="135" spans="1:3" x14ac:dyDescent="0.25">
      <c r="A135">
        <v>137</v>
      </c>
      <c r="B135" t="s">
        <v>656</v>
      </c>
      <c r="C135" t="s">
        <v>656</v>
      </c>
    </row>
    <row r="136" spans="1:3" x14ac:dyDescent="0.25">
      <c r="A136">
        <v>138</v>
      </c>
      <c r="B136" t="s">
        <v>655</v>
      </c>
      <c r="C136" t="s">
        <v>655</v>
      </c>
    </row>
    <row r="137" spans="1:3" x14ac:dyDescent="0.25">
      <c r="A137">
        <v>139</v>
      </c>
      <c r="B137" t="s">
        <v>654</v>
      </c>
      <c r="C137" t="s">
        <v>654</v>
      </c>
    </row>
    <row r="138" spans="1:3" x14ac:dyDescent="0.25">
      <c r="A138">
        <v>140</v>
      </c>
      <c r="B138" t="s">
        <v>662</v>
      </c>
      <c r="C138" t="s">
        <v>663</v>
      </c>
    </row>
    <row r="139" spans="1:3" x14ac:dyDescent="0.25">
      <c r="A139">
        <v>141</v>
      </c>
      <c r="B139" t="s">
        <v>661</v>
      </c>
      <c r="C139" t="s">
        <v>661</v>
      </c>
    </row>
    <row r="140" spans="1:3" x14ac:dyDescent="0.25">
      <c r="A140">
        <v>142</v>
      </c>
      <c r="B140" t="s">
        <v>660</v>
      </c>
      <c r="C140" t="s">
        <v>660</v>
      </c>
    </row>
    <row r="141" spans="1:3" x14ac:dyDescent="0.25">
      <c r="A141">
        <v>143</v>
      </c>
      <c r="B141" t="s">
        <v>659</v>
      </c>
      <c r="C141" t="s">
        <v>659</v>
      </c>
    </row>
    <row r="142" spans="1:3" x14ac:dyDescent="0.25">
      <c r="A142">
        <v>144</v>
      </c>
      <c r="B142" t="s">
        <v>669</v>
      </c>
      <c r="C142" t="s">
        <v>670</v>
      </c>
    </row>
    <row r="143" spans="1:3" x14ac:dyDescent="0.25">
      <c r="A143">
        <v>145</v>
      </c>
      <c r="B143" t="s">
        <v>667</v>
      </c>
      <c r="C143" t="s">
        <v>668</v>
      </c>
    </row>
    <row r="144" spans="1:3" x14ac:dyDescent="0.25">
      <c r="A144">
        <v>146</v>
      </c>
      <c r="B144" t="s">
        <v>666</v>
      </c>
      <c r="C144" t="s">
        <v>666</v>
      </c>
    </row>
    <row r="145" spans="1:3" x14ac:dyDescent="0.25">
      <c r="A145">
        <v>147</v>
      </c>
      <c r="B145" t="s">
        <v>664</v>
      </c>
      <c r="C145" t="s">
        <v>665</v>
      </c>
    </row>
    <row r="146" spans="1:3" x14ac:dyDescent="0.25">
      <c r="A146">
        <v>148</v>
      </c>
      <c r="B146" t="s">
        <v>675</v>
      </c>
      <c r="C146" t="s">
        <v>675</v>
      </c>
    </row>
    <row r="147" spans="1:3" x14ac:dyDescent="0.25">
      <c r="A147">
        <v>149</v>
      </c>
      <c r="B147" t="s">
        <v>674</v>
      </c>
      <c r="C147" t="s">
        <v>674</v>
      </c>
    </row>
    <row r="148" spans="1:3" x14ac:dyDescent="0.25">
      <c r="A148">
        <v>150</v>
      </c>
      <c r="B148" t="s">
        <v>673</v>
      </c>
      <c r="C148" t="s">
        <v>673</v>
      </c>
    </row>
    <row r="149" spans="1:3" x14ac:dyDescent="0.25">
      <c r="A149">
        <v>151</v>
      </c>
      <c r="B149" t="s">
        <v>671</v>
      </c>
      <c r="C149" t="s">
        <v>672</v>
      </c>
    </row>
    <row r="150" spans="1:3" x14ac:dyDescent="0.25">
      <c r="A150">
        <v>152</v>
      </c>
      <c r="B150" t="s">
        <v>679</v>
      </c>
      <c r="C150" t="s">
        <v>679</v>
      </c>
    </row>
    <row r="151" spans="1:3" x14ac:dyDescent="0.25">
      <c r="A151">
        <v>153</v>
      </c>
      <c r="B151" t="s">
        <v>678</v>
      </c>
      <c r="C151" t="s">
        <v>678</v>
      </c>
    </row>
    <row r="152" spans="1:3" x14ac:dyDescent="0.25">
      <c r="A152">
        <v>154</v>
      </c>
      <c r="B152" t="s">
        <v>677</v>
      </c>
      <c r="C152" t="s">
        <v>677</v>
      </c>
    </row>
    <row r="153" spans="1:3" x14ac:dyDescent="0.25">
      <c r="A153">
        <v>155</v>
      </c>
      <c r="B153" t="s">
        <v>676</v>
      </c>
      <c r="C153" t="s">
        <v>676</v>
      </c>
    </row>
    <row r="154" spans="1:3" x14ac:dyDescent="0.25">
      <c r="A154">
        <v>156</v>
      </c>
      <c r="B154" t="s">
        <v>683</v>
      </c>
      <c r="C154" t="s">
        <v>683</v>
      </c>
    </row>
    <row r="155" spans="1:3" x14ac:dyDescent="0.25">
      <c r="A155">
        <v>157</v>
      </c>
      <c r="B155" t="s">
        <v>682</v>
      </c>
      <c r="C155" t="s">
        <v>682</v>
      </c>
    </row>
    <row r="156" spans="1:3" x14ac:dyDescent="0.25">
      <c r="A156">
        <v>158</v>
      </c>
      <c r="B156" t="s">
        <v>681</v>
      </c>
      <c r="C156" t="s">
        <v>681</v>
      </c>
    </row>
    <row r="157" spans="1:3" x14ac:dyDescent="0.25">
      <c r="A157">
        <v>159</v>
      </c>
      <c r="B157" t="s">
        <v>680</v>
      </c>
      <c r="C157" t="s">
        <v>680</v>
      </c>
    </row>
    <row r="158" spans="1:3" x14ac:dyDescent="0.25">
      <c r="A158">
        <v>160</v>
      </c>
      <c r="B158" t="s">
        <v>688</v>
      </c>
      <c r="C158" t="s">
        <v>688</v>
      </c>
    </row>
    <row r="159" spans="1:3" x14ac:dyDescent="0.25">
      <c r="A159">
        <v>161</v>
      </c>
      <c r="B159" t="s">
        <v>686</v>
      </c>
      <c r="C159" t="s">
        <v>687</v>
      </c>
    </row>
    <row r="160" spans="1:3" x14ac:dyDescent="0.25">
      <c r="A160">
        <v>162</v>
      </c>
      <c r="B160" t="s">
        <v>685</v>
      </c>
      <c r="C160" t="s">
        <v>685</v>
      </c>
    </row>
    <row r="161" spans="1:3" x14ac:dyDescent="0.25">
      <c r="A161">
        <v>163</v>
      </c>
      <c r="B161" t="s">
        <v>684</v>
      </c>
      <c r="C161" t="s">
        <v>684</v>
      </c>
    </row>
    <row r="162" spans="1:3" x14ac:dyDescent="0.25">
      <c r="A162">
        <v>164</v>
      </c>
      <c r="B162" t="s">
        <v>695</v>
      </c>
      <c r="C162" t="s">
        <v>695</v>
      </c>
    </row>
    <row r="163" spans="1:3" x14ac:dyDescent="0.25">
      <c r="A163">
        <v>165</v>
      </c>
      <c r="B163" t="s">
        <v>693</v>
      </c>
      <c r="C163" t="s">
        <v>694</v>
      </c>
    </row>
    <row r="164" spans="1:3" x14ac:dyDescent="0.25">
      <c r="A164">
        <v>166</v>
      </c>
      <c r="B164" t="s">
        <v>691</v>
      </c>
      <c r="C164" t="s">
        <v>692</v>
      </c>
    </row>
    <row r="165" spans="1:3" x14ac:dyDescent="0.25">
      <c r="A165">
        <v>167</v>
      </c>
      <c r="B165" t="s">
        <v>689</v>
      </c>
      <c r="C165" t="s">
        <v>690</v>
      </c>
    </row>
    <row r="166" spans="1:3" x14ac:dyDescent="0.25">
      <c r="A166">
        <v>168</v>
      </c>
      <c r="B166" t="s">
        <v>700</v>
      </c>
      <c r="C166" t="s">
        <v>700</v>
      </c>
    </row>
    <row r="167" spans="1:3" x14ac:dyDescent="0.25">
      <c r="A167">
        <v>169</v>
      </c>
      <c r="B167" t="s">
        <v>699</v>
      </c>
      <c r="C167" t="s">
        <v>699</v>
      </c>
    </row>
    <row r="168" spans="1:3" x14ac:dyDescent="0.25">
      <c r="A168">
        <v>170</v>
      </c>
      <c r="B168" t="s">
        <v>698</v>
      </c>
      <c r="C168" t="s">
        <v>698</v>
      </c>
    </row>
    <row r="169" spans="1:3" x14ac:dyDescent="0.25">
      <c r="A169">
        <v>171</v>
      </c>
      <c r="B169" t="s">
        <v>696</v>
      </c>
      <c r="C169" t="s">
        <v>697</v>
      </c>
    </row>
    <row r="170" spans="1:3" x14ac:dyDescent="0.25">
      <c r="A170">
        <v>172</v>
      </c>
      <c r="B170" t="s">
        <v>704</v>
      </c>
      <c r="C170" t="s">
        <v>705</v>
      </c>
    </row>
    <row r="171" spans="1:3" x14ac:dyDescent="0.25">
      <c r="A171">
        <v>173</v>
      </c>
      <c r="B171" t="s">
        <v>703</v>
      </c>
      <c r="C171" t="s">
        <v>703</v>
      </c>
    </row>
    <row r="172" spans="1:3" x14ac:dyDescent="0.25">
      <c r="A172">
        <v>174</v>
      </c>
      <c r="B172" t="s">
        <v>702</v>
      </c>
      <c r="C172" t="s">
        <v>702</v>
      </c>
    </row>
    <row r="173" spans="1:3" x14ac:dyDescent="0.25">
      <c r="A173">
        <v>175</v>
      </c>
      <c r="B173" t="s">
        <v>701</v>
      </c>
      <c r="C173" t="s">
        <v>701</v>
      </c>
    </row>
    <row r="174" spans="1:3" x14ac:dyDescent="0.25">
      <c r="A174">
        <v>176</v>
      </c>
      <c r="B174" t="s">
        <v>710</v>
      </c>
      <c r="C174" t="s">
        <v>710</v>
      </c>
    </row>
    <row r="175" spans="1:3" x14ac:dyDescent="0.25">
      <c r="A175">
        <v>177</v>
      </c>
      <c r="B175" t="s">
        <v>709</v>
      </c>
      <c r="C175" t="s">
        <v>709</v>
      </c>
    </row>
    <row r="176" spans="1:3" x14ac:dyDescent="0.25">
      <c r="A176">
        <v>178</v>
      </c>
      <c r="B176" t="s">
        <v>707</v>
      </c>
      <c r="C176" t="s">
        <v>708</v>
      </c>
    </row>
    <row r="177" spans="1:3" x14ac:dyDescent="0.25">
      <c r="A177">
        <v>179</v>
      </c>
      <c r="B177" t="s">
        <v>706</v>
      </c>
      <c r="C177" t="s">
        <v>706</v>
      </c>
    </row>
    <row r="178" spans="1:3" x14ac:dyDescent="0.25">
      <c r="A178">
        <v>180</v>
      </c>
      <c r="B178" t="s">
        <v>715</v>
      </c>
      <c r="C178" t="s">
        <v>716</v>
      </c>
    </row>
    <row r="179" spans="1:3" x14ac:dyDescent="0.25">
      <c r="A179">
        <v>181</v>
      </c>
      <c r="B179" t="s">
        <v>714</v>
      </c>
      <c r="C179" t="s">
        <v>714</v>
      </c>
    </row>
    <row r="180" spans="1:3" x14ac:dyDescent="0.25">
      <c r="A180">
        <v>182</v>
      </c>
      <c r="B180" t="s">
        <v>713</v>
      </c>
      <c r="C180" t="s">
        <v>713</v>
      </c>
    </row>
    <row r="181" spans="1:3" x14ac:dyDescent="0.25">
      <c r="A181">
        <v>183</v>
      </c>
      <c r="B181" t="s">
        <v>711</v>
      </c>
      <c r="C181" t="s">
        <v>712</v>
      </c>
    </row>
    <row r="182" spans="1:3" x14ac:dyDescent="0.25">
      <c r="A182">
        <v>184</v>
      </c>
      <c r="B182" t="s">
        <v>721</v>
      </c>
      <c r="C182" t="s">
        <v>721</v>
      </c>
    </row>
    <row r="183" spans="1:3" x14ac:dyDescent="0.25">
      <c r="A183">
        <v>185</v>
      </c>
      <c r="B183" t="s">
        <v>720</v>
      </c>
      <c r="C183" t="s">
        <v>720</v>
      </c>
    </row>
    <row r="184" spans="1:3" x14ac:dyDescent="0.25">
      <c r="A184">
        <v>186</v>
      </c>
      <c r="B184" t="s">
        <v>718</v>
      </c>
      <c r="C184" t="s">
        <v>719</v>
      </c>
    </row>
    <row r="185" spans="1:3" x14ac:dyDescent="0.25">
      <c r="A185">
        <v>187</v>
      </c>
      <c r="B185" t="s">
        <v>717</v>
      </c>
      <c r="C185" t="s">
        <v>717</v>
      </c>
    </row>
    <row r="186" spans="1:3" x14ac:dyDescent="0.25">
      <c r="A186">
        <v>188</v>
      </c>
      <c r="B186" t="s">
        <v>726</v>
      </c>
      <c r="C186" t="s">
        <v>726</v>
      </c>
    </row>
    <row r="187" spans="1:3" x14ac:dyDescent="0.25">
      <c r="A187">
        <v>189</v>
      </c>
      <c r="B187" t="s">
        <v>725</v>
      </c>
      <c r="C187" t="s">
        <v>725</v>
      </c>
    </row>
    <row r="188" spans="1:3" x14ac:dyDescent="0.25">
      <c r="A188">
        <v>190</v>
      </c>
      <c r="B188" t="s">
        <v>723</v>
      </c>
      <c r="C188" t="s">
        <v>724</v>
      </c>
    </row>
    <row r="189" spans="1:3" x14ac:dyDescent="0.25">
      <c r="A189">
        <v>191</v>
      </c>
      <c r="B189" t="s">
        <v>722</v>
      </c>
      <c r="C189" t="s">
        <v>722</v>
      </c>
    </row>
    <row r="190" spans="1:3" x14ac:dyDescent="0.25">
      <c r="A190">
        <v>192</v>
      </c>
      <c r="B190" t="s">
        <v>731</v>
      </c>
      <c r="C190" t="s">
        <v>731</v>
      </c>
    </row>
    <row r="191" spans="1:3" x14ac:dyDescent="0.25">
      <c r="A191">
        <v>193</v>
      </c>
      <c r="B191" t="s">
        <v>730</v>
      </c>
      <c r="C191" t="s">
        <v>730</v>
      </c>
    </row>
    <row r="192" spans="1:3" x14ac:dyDescent="0.25">
      <c r="A192">
        <v>194</v>
      </c>
      <c r="B192" t="s">
        <v>729</v>
      </c>
      <c r="C192" t="s">
        <v>729</v>
      </c>
    </row>
    <row r="193" spans="1:3" x14ac:dyDescent="0.25">
      <c r="A193">
        <v>195</v>
      </c>
      <c r="B193" t="s">
        <v>727</v>
      </c>
      <c r="C193" t="s">
        <v>728</v>
      </c>
    </row>
    <row r="194" spans="1:3" x14ac:dyDescent="0.25">
      <c r="A194">
        <v>196</v>
      </c>
      <c r="B194" t="s">
        <v>737</v>
      </c>
      <c r="C194" t="s">
        <v>738</v>
      </c>
    </row>
    <row r="195" spans="1:3" x14ac:dyDescent="0.25">
      <c r="A195">
        <v>197</v>
      </c>
      <c r="B195" t="s">
        <v>735</v>
      </c>
      <c r="C195" t="s">
        <v>736</v>
      </c>
    </row>
    <row r="196" spans="1:3" x14ac:dyDescent="0.25">
      <c r="A196">
        <v>198</v>
      </c>
      <c r="B196" t="s">
        <v>733</v>
      </c>
      <c r="C196" t="s">
        <v>734</v>
      </c>
    </row>
    <row r="197" spans="1:3" x14ac:dyDescent="0.25">
      <c r="A197">
        <v>199</v>
      </c>
      <c r="B197" t="s">
        <v>732</v>
      </c>
      <c r="C197" t="s">
        <v>732</v>
      </c>
    </row>
    <row r="198" spans="1:3" x14ac:dyDescent="0.25">
      <c r="A198">
        <v>200</v>
      </c>
      <c r="B198" t="s">
        <v>742</v>
      </c>
      <c r="C198" t="s">
        <v>742</v>
      </c>
    </row>
    <row r="199" spans="1:3" x14ac:dyDescent="0.25">
      <c r="A199">
        <v>201</v>
      </c>
      <c r="B199" t="s">
        <v>741</v>
      </c>
      <c r="C199" t="s">
        <v>741</v>
      </c>
    </row>
    <row r="200" spans="1:3" x14ac:dyDescent="0.25">
      <c r="A200">
        <v>202</v>
      </c>
      <c r="B200" t="s">
        <v>740</v>
      </c>
      <c r="C200" t="s">
        <v>740</v>
      </c>
    </row>
    <row r="201" spans="1:3" x14ac:dyDescent="0.25">
      <c r="A201">
        <v>203</v>
      </c>
      <c r="B201" t="s">
        <v>739</v>
      </c>
      <c r="C201" t="s">
        <v>739</v>
      </c>
    </row>
    <row r="202" spans="1:3" x14ac:dyDescent="0.25">
      <c r="A202">
        <v>204</v>
      </c>
      <c r="B202" t="s">
        <v>746</v>
      </c>
      <c r="C202" t="s">
        <v>747</v>
      </c>
    </row>
    <row r="203" spans="1:3" x14ac:dyDescent="0.25">
      <c r="A203">
        <v>205</v>
      </c>
      <c r="B203" t="s">
        <v>745</v>
      </c>
      <c r="C203" t="s">
        <v>745</v>
      </c>
    </row>
    <row r="204" spans="1:3" x14ac:dyDescent="0.25">
      <c r="A204">
        <v>206</v>
      </c>
      <c r="B204" t="s">
        <v>744</v>
      </c>
      <c r="C204" t="s">
        <v>744</v>
      </c>
    </row>
    <row r="205" spans="1:3" x14ac:dyDescent="0.25">
      <c r="A205">
        <v>207</v>
      </c>
      <c r="B205" t="s">
        <v>743</v>
      </c>
      <c r="C205" t="s">
        <v>743</v>
      </c>
    </row>
    <row r="206" spans="1:3" x14ac:dyDescent="0.25">
      <c r="A206">
        <v>208</v>
      </c>
      <c r="B206" t="s">
        <v>751</v>
      </c>
      <c r="C206" t="s">
        <v>751</v>
      </c>
    </row>
    <row r="207" spans="1:3" x14ac:dyDescent="0.25">
      <c r="A207">
        <v>209</v>
      </c>
      <c r="B207" t="s">
        <v>750</v>
      </c>
      <c r="C207" t="s">
        <v>750</v>
      </c>
    </row>
    <row r="208" spans="1:3" x14ac:dyDescent="0.25">
      <c r="A208">
        <v>210</v>
      </c>
      <c r="B208" t="s">
        <v>749</v>
      </c>
      <c r="C208" t="s">
        <v>749</v>
      </c>
    </row>
    <row r="209" spans="1:3" x14ac:dyDescent="0.25">
      <c r="A209">
        <v>211</v>
      </c>
      <c r="B209" t="s">
        <v>748</v>
      </c>
      <c r="C209" t="s">
        <v>748</v>
      </c>
    </row>
    <row r="210" spans="1:3" x14ac:dyDescent="0.25">
      <c r="A210">
        <v>212</v>
      </c>
      <c r="B210" t="s">
        <v>757</v>
      </c>
      <c r="C210" t="s">
        <v>757</v>
      </c>
    </row>
    <row r="211" spans="1:3" x14ac:dyDescent="0.25">
      <c r="A211">
        <v>213</v>
      </c>
      <c r="B211" t="s">
        <v>755</v>
      </c>
      <c r="C211" t="s">
        <v>756</v>
      </c>
    </row>
    <row r="212" spans="1:3" x14ac:dyDescent="0.25">
      <c r="A212">
        <v>214</v>
      </c>
      <c r="B212" t="s">
        <v>753</v>
      </c>
      <c r="C212" t="s">
        <v>754</v>
      </c>
    </row>
    <row r="213" spans="1:3" x14ac:dyDescent="0.25">
      <c r="A213">
        <v>215</v>
      </c>
      <c r="B213" t="s">
        <v>752</v>
      </c>
      <c r="C213" t="s">
        <v>752</v>
      </c>
    </row>
    <row r="214" spans="1:3" x14ac:dyDescent="0.25">
      <c r="A214">
        <v>216</v>
      </c>
      <c r="B214" t="s">
        <v>761</v>
      </c>
      <c r="C214" t="s">
        <v>761</v>
      </c>
    </row>
    <row r="215" spans="1:3" x14ac:dyDescent="0.25">
      <c r="A215">
        <v>217</v>
      </c>
      <c r="B215" t="s">
        <v>760</v>
      </c>
      <c r="C215" t="s">
        <v>760</v>
      </c>
    </row>
    <row r="216" spans="1:3" x14ac:dyDescent="0.25">
      <c r="A216">
        <v>218</v>
      </c>
      <c r="B216" t="s">
        <v>759</v>
      </c>
      <c r="C216" t="s">
        <v>759</v>
      </c>
    </row>
    <row r="217" spans="1:3" x14ac:dyDescent="0.25">
      <c r="A217">
        <v>219</v>
      </c>
      <c r="B217" t="s">
        <v>758</v>
      </c>
      <c r="C217" t="s">
        <v>758</v>
      </c>
    </row>
    <row r="218" spans="1:3" x14ac:dyDescent="0.25">
      <c r="A218">
        <v>220</v>
      </c>
      <c r="B218" t="s">
        <v>767</v>
      </c>
      <c r="C218" t="s">
        <v>767</v>
      </c>
    </row>
    <row r="219" spans="1:3" x14ac:dyDescent="0.25">
      <c r="A219">
        <v>221</v>
      </c>
      <c r="B219" t="s">
        <v>765</v>
      </c>
      <c r="C219" t="s">
        <v>766</v>
      </c>
    </row>
    <row r="220" spans="1:3" x14ac:dyDescent="0.25">
      <c r="A220">
        <v>222</v>
      </c>
      <c r="B220" t="s">
        <v>763</v>
      </c>
      <c r="C220" t="s">
        <v>764</v>
      </c>
    </row>
    <row r="221" spans="1:3" x14ac:dyDescent="0.25">
      <c r="A221">
        <v>223</v>
      </c>
      <c r="B221" t="s">
        <v>762</v>
      </c>
      <c r="C221" t="s">
        <v>762</v>
      </c>
    </row>
    <row r="222" spans="1:3" x14ac:dyDescent="0.25">
      <c r="A222">
        <v>224</v>
      </c>
      <c r="B222" t="s">
        <v>771</v>
      </c>
      <c r="C222" t="s">
        <v>771</v>
      </c>
    </row>
    <row r="223" spans="1:3" x14ac:dyDescent="0.25">
      <c r="A223">
        <v>225</v>
      </c>
      <c r="B223" t="s">
        <v>770</v>
      </c>
      <c r="C223" t="s">
        <v>770</v>
      </c>
    </row>
    <row r="224" spans="1:3" x14ac:dyDescent="0.25">
      <c r="A224">
        <v>226</v>
      </c>
      <c r="B224" t="s">
        <v>769</v>
      </c>
      <c r="C224" t="s">
        <v>769</v>
      </c>
    </row>
    <row r="225" spans="1:3" x14ac:dyDescent="0.25">
      <c r="A225">
        <v>227</v>
      </c>
      <c r="B225" t="s">
        <v>768</v>
      </c>
      <c r="C225" t="s">
        <v>768</v>
      </c>
    </row>
    <row r="226" spans="1:3" x14ac:dyDescent="0.25">
      <c r="A226">
        <v>228</v>
      </c>
      <c r="B226" t="s">
        <v>775</v>
      </c>
      <c r="C226" t="s">
        <v>775</v>
      </c>
    </row>
    <row r="227" spans="1:3" x14ac:dyDescent="0.25">
      <c r="A227">
        <v>229</v>
      </c>
      <c r="B227" t="s">
        <v>774</v>
      </c>
      <c r="C227" t="s">
        <v>774</v>
      </c>
    </row>
    <row r="228" spans="1:3" x14ac:dyDescent="0.25">
      <c r="A228">
        <v>230</v>
      </c>
      <c r="B228" t="s">
        <v>773</v>
      </c>
      <c r="C228" t="s">
        <v>773</v>
      </c>
    </row>
    <row r="229" spans="1:3" x14ac:dyDescent="0.25">
      <c r="A229">
        <v>231</v>
      </c>
      <c r="B229" t="s">
        <v>772</v>
      </c>
      <c r="C229" t="s">
        <v>772</v>
      </c>
    </row>
    <row r="230" spans="1:3" x14ac:dyDescent="0.25">
      <c r="A230">
        <v>232</v>
      </c>
      <c r="B230" t="s">
        <v>779</v>
      </c>
      <c r="C230" t="s">
        <v>779</v>
      </c>
    </row>
    <row r="231" spans="1:3" x14ac:dyDescent="0.25">
      <c r="A231">
        <v>233</v>
      </c>
      <c r="B231" t="s">
        <v>778</v>
      </c>
      <c r="C231" t="s">
        <v>778</v>
      </c>
    </row>
    <row r="232" spans="1:3" x14ac:dyDescent="0.25">
      <c r="A232">
        <v>234</v>
      </c>
      <c r="B232" t="s">
        <v>777</v>
      </c>
      <c r="C232" t="s">
        <v>777</v>
      </c>
    </row>
    <row r="233" spans="1:3" x14ac:dyDescent="0.25">
      <c r="A233">
        <v>235</v>
      </c>
      <c r="B233" t="s">
        <v>776</v>
      </c>
      <c r="C233" t="s">
        <v>776</v>
      </c>
    </row>
    <row r="234" spans="1:3" x14ac:dyDescent="0.25">
      <c r="A234">
        <v>236</v>
      </c>
      <c r="B234" t="s">
        <v>783</v>
      </c>
      <c r="C234" t="s">
        <v>783</v>
      </c>
    </row>
    <row r="235" spans="1:3" x14ac:dyDescent="0.25">
      <c r="A235">
        <v>237</v>
      </c>
      <c r="B235" t="s">
        <v>782</v>
      </c>
      <c r="C235" t="s">
        <v>782</v>
      </c>
    </row>
    <row r="236" spans="1:3" x14ac:dyDescent="0.25">
      <c r="A236">
        <v>238</v>
      </c>
      <c r="B236" t="s">
        <v>781</v>
      </c>
      <c r="C236" t="s">
        <v>781</v>
      </c>
    </row>
    <row r="237" spans="1:3" x14ac:dyDescent="0.25">
      <c r="A237">
        <v>239</v>
      </c>
      <c r="B237" t="s">
        <v>780</v>
      </c>
      <c r="C237" t="s">
        <v>780</v>
      </c>
    </row>
    <row r="238" spans="1:3" x14ac:dyDescent="0.25">
      <c r="A238">
        <v>240</v>
      </c>
      <c r="B238" t="s">
        <v>788</v>
      </c>
      <c r="C238" t="s">
        <v>789</v>
      </c>
    </row>
    <row r="239" spans="1:3" x14ac:dyDescent="0.25">
      <c r="A239">
        <v>241</v>
      </c>
      <c r="B239" t="s">
        <v>787</v>
      </c>
      <c r="C239" t="s">
        <v>787</v>
      </c>
    </row>
    <row r="240" spans="1:3" x14ac:dyDescent="0.25">
      <c r="A240">
        <v>242</v>
      </c>
      <c r="B240" t="s">
        <v>785</v>
      </c>
      <c r="C240" t="s">
        <v>786</v>
      </c>
    </row>
    <row r="241" spans="1:3" x14ac:dyDescent="0.25">
      <c r="A241">
        <v>243</v>
      </c>
      <c r="B241" t="s">
        <v>784</v>
      </c>
      <c r="C241" t="s">
        <v>784</v>
      </c>
    </row>
    <row r="242" spans="1:3" x14ac:dyDescent="0.25">
      <c r="A242">
        <v>244</v>
      </c>
      <c r="B242" t="s">
        <v>793</v>
      </c>
      <c r="C242" t="s">
        <v>793</v>
      </c>
    </row>
    <row r="243" spans="1:3" x14ac:dyDescent="0.25">
      <c r="A243">
        <v>245</v>
      </c>
      <c r="B243" t="s">
        <v>792</v>
      </c>
      <c r="C243" t="s">
        <v>792</v>
      </c>
    </row>
    <row r="244" spans="1:3" x14ac:dyDescent="0.25">
      <c r="A244">
        <v>246</v>
      </c>
      <c r="B244" t="s">
        <v>791</v>
      </c>
      <c r="C244" t="s">
        <v>791</v>
      </c>
    </row>
    <row r="245" spans="1:3" x14ac:dyDescent="0.25">
      <c r="A245">
        <v>247</v>
      </c>
      <c r="B245" t="s">
        <v>790</v>
      </c>
      <c r="C245" t="s">
        <v>790</v>
      </c>
    </row>
    <row r="246" spans="1:3" x14ac:dyDescent="0.25">
      <c r="A246">
        <v>248</v>
      </c>
      <c r="B246" t="s">
        <v>797</v>
      </c>
      <c r="C246" t="s">
        <v>797</v>
      </c>
    </row>
    <row r="247" spans="1:3" x14ac:dyDescent="0.25">
      <c r="A247">
        <v>249</v>
      </c>
      <c r="B247" t="s">
        <v>796</v>
      </c>
      <c r="C247" t="s">
        <v>796</v>
      </c>
    </row>
    <row r="248" spans="1:3" x14ac:dyDescent="0.25">
      <c r="A248">
        <v>250</v>
      </c>
      <c r="B248" t="s">
        <v>795</v>
      </c>
      <c r="C248" t="s">
        <v>795</v>
      </c>
    </row>
    <row r="249" spans="1:3" x14ac:dyDescent="0.25">
      <c r="A249">
        <v>251</v>
      </c>
      <c r="B249" t="s">
        <v>794</v>
      </c>
      <c r="C249" t="s">
        <v>794</v>
      </c>
    </row>
    <row r="250" spans="1:3" x14ac:dyDescent="0.25">
      <c r="A250">
        <v>252</v>
      </c>
      <c r="B250" t="s">
        <v>803</v>
      </c>
      <c r="C250" t="s">
        <v>804</v>
      </c>
    </row>
    <row r="251" spans="1:3" x14ac:dyDescent="0.25">
      <c r="A251">
        <v>253</v>
      </c>
      <c r="B251" t="s">
        <v>801</v>
      </c>
      <c r="C251" t="s">
        <v>802</v>
      </c>
    </row>
    <row r="252" spans="1:3" x14ac:dyDescent="0.25">
      <c r="A252">
        <v>254</v>
      </c>
      <c r="B252" t="s">
        <v>799</v>
      </c>
      <c r="C252" t="s">
        <v>800</v>
      </c>
    </row>
    <row r="253" spans="1:3" x14ac:dyDescent="0.25">
      <c r="A253">
        <v>255</v>
      </c>
      <c r="B253" t="s">
        <v>798</v>
      </c>
      <c r="C253" t="s">
        <v>798</v>
      </c>
    </row>
    <row r="254" spans="1:3" x14ac:dyDescent="0.25">
      <c r="A254">
        <v>256</v>
      </c>
      <c r="B254" t="s">
        <v>1136</v>
      </c>
      <c r="C254" t="s">
        <v>1136</v>
      </c>
    </row>
    <row r="255" spans="1:3" x14ac:dyDescent="0.25">
      <c r="A255">
        <v>257</v>
      </c>
      <c r="B255" t="s">
        <v>1135</v>
      </c>
      <c r="C255" t="s">
        <v>1135</v>
      </c>
    </row>
    <row r="256" spans="1:3" x14ac:dyDescent="0.25">
      <c r="A256">
        <v>258</v>
      </c>
      <c r="B256" t="s">
        <v>1133</v>
      </c>
      <c r="C256" t="s">
        <v>1134</v>
      </c>
    </row>
    <row r="257" spans="1:3" x14ac:dyDescent="0.25">
      <c r="A257">
        <v>259</v>
      </c>
      <c r="B257" t="s">
        <v>1132</v>
      </c>
      <c r="C257" t="s">
        <v>1132</v>
      </c>
    </row>
    <row r="258" spans="1:3" x14ac:dyDescent="0.25">
      <c r="A258">
        <v>260</v>
      </c>
      <c r="B258" t="s">
        <v>1141</v>
      </c>
      <c r="C258" t="s">
        <v>1141</v>
      </c>
    </row>
    <row r="259" spans="1:3" x14ac:dyDescent="0.25">
      <c r="A259">
        <v>261</v>
      </c>
      <c r="B259" t="s">
        <v>1139</v>
      </c>
      <c r="C259" t="s">
        <v>1140</v>
      </c>
    </row>
    <row r="260" spans="1:3" x14ac:dyDescent="0.25">
      <c r="A260">
        <v>262</v>
      </c>
      <c r="B260" t="s">
        <v>1138</v>
      </c>
      <c r="C260" t="s">
        <v>1138</v>
      </c>
    </row>
    <row r="261" spans="1:3" x14ac:dyDescent="0.25">
      <c r="A261">
        <v>263</v>
      </c>
      <c r="B261" t="s">
        <v>1137</v>
      </c>
      <c r="C261" t="s">
        <v>1137</v>
      </c>
    </row>
    <row r="262" spans="1:3" x14ac:dyDescent="0.25">
      <c r="A262">
        <v>264</v>
      </c>
      <c r="B262" t="s">
        <v>1145</v>
      </c>
      <c r="C262" t="s">
        <v>1146</v>
      </c>
    </row>
    <row r="263" spans="1:3" x14ac:dyDescent="0.25">
      <c r="A263">
        <v>265</v>
      </c>
      <c r="B263" t="s">
        <v>1144</v>
      </c>
      <c r="C263" t="s">
        <v>1144</v>
      </c>
    </row>
    <row r="264" spans="1:3" x14ac:dyDescent="0.25">
      <c r="A264">
        <v>266</v>
      </c>
      <c r="B264" t="s">
        <v>1143</v>
      </c>
      <c r="C264" t="s">
        <v>1143</v>
      </c>
    </row>
    <row r="265" spans="1:3" x14ac:dyDescent="0.25">
      <c r="A265">
        <v>267</v>
      </c>
      <c r="B265" t="s">
        <v>1142</v>
      </c>
      <c r="C265" t="s">
        <v>1142</v>
      </c>
    </row>
    <row r="266" spans="1:3" x14ac:dyDescent="0.25">
      <c r="A266">
        <v>268</v>
      </c>
      <c r="B266" t="s">
        <v>1152</v>
      </c>
      <c r="C266" t="s">
        <v>1152</v>
      </c>
    </row>
    <row r="267" spans="1:3" x14ac:dyDescent="0.25">
      <c r="A267">
        <v>269</v>
      </c>
      <c r="B267" t="s">
        <v>1150</v>
      </c>
      <c r="C267" t="s">
        <v>1151</v>
      </c>
    </row>
    <row r="268" spans="1:3" x14ac:dyDescent="0.25">
      <c r="A268">
        <v>270</v>
      </c>
      <c r="B268" t="s">
        <v>1149</v>
      </c>
      <c r="C268" t="s">
        <v>1149</v>
      </c>
    </row>
    <row r="269" spans="1:3" x14ac:dyDescent="0.25">
      <c r="A269">
        <v>271</v>
      </c>
      <c r="B269" t="s">
        <v>1147</v>
      </c>
      <c r="C269" t="s">
        <v>1148</v>
      </c>
    </row>
    <row r="270" spans="1:3" x14ac:dyDescent="0.25">
      <c r="A270">
        <v>272</v>
      </c>
      <c r="B270" t="s">
        <v>1156</v>
      </c>
      <c r="C270" t="s">
        <v>1156</v>
      </c>
    </row>
    <row r="271" spans="1:3" x14ac:dyDescent="0.25">
      <c r="A271">
        <v>273</v>
      </c>
      <c r="B271" t="s">
        <v>1155</v>
      </c>
      <c r="C271" t="s">
        <v>1155</v>
      </c>
    </row>
    <row r="272" spans="1:3" x14ac:dyDescent="0.25">
      <c r="A272">
        <v>274</v>
      </c>
      <c r="B272" t="s">
        <v>1154</v>
      </c>
      <c r="C272" t="s">
        <v>1154</v>
      </c>
    </row>
    <row r="273" spans="1:3" x14ac:dyDescent="0.25">
      <c r="A273">
        <v>275</v>
      </c>
      <c r="B273" t="s">
        <v>1153</v>
      </c>
      <c r="C273" t="s">
        <v>1153</v>
      </c>
    </row>
    <row r="274" spans="1:3" x14ac:dyDescent="0.25">
      <c r="A274">
        <v>276</v>
      </c>
      <c r="B274" t="s">
        <v>1160</v>
      </c>
      <c r="C274" t="s">
        <v>1161</v>
      </c>
    </row>
    <row r="275" spans="1:3" x14ac:dyDescent="0.25">
      <c r="A275">
        <v>277</v>
      </c>
      <c r="B275" t="s">
        <v>1159</v>
      </c>
      <c r="C275" t="s">
        <v>1159</v>
      </c>
    </row>
    <row r="276" spans="1:3" x14ac:dyDescent="0.25">
      <c r="A276">
        <v>278</v>
      </c>
      <c r="B276" t="s">
        <v>1158</v>
      </c>
      <c r="C276" t="s">
        <v>1158</v>
      </c>
    </row>
    <row r="277" spans="1:3" x14ac:dyDescent="0.25">
      <c r="A277">
        <v>279</v>
      </c>
      <c r="B277" t="s">
        <v>1157</v>
      </c>
      <c r="C277" t="s">
        <v>1157</v>
      </c>
    </row>
    <row r="278" spans="1:3" x14ac:dyDescent="0.25">
      <c r="A278">
        <v>280</v>
      </c>
      <c r="B278" t="s">
        <v>1166</v>
      </c>
      <c r="C278" t="s">
        <v>1166</v>
      </c>
    </row>
    <row r="279" spans="1:3" x14ac:dyDescent="0.25">
      <c r="A279">
        <v>281</v>
      </c>
      <c r="B279" t="s">
        <v>1165</v>
      </c>
      <c r="C279" t="s">
        <v>1165</v>
      </c>
    </row>
    <row r="280" spans="1:3" x14ac:dyDescent="0.25">
      <c r="A280">
        <v>282</v>
      </c>
      <c r="B280" t="s">
        <v>1163</v>
      </c>
      <c r="C280" t="s">
        <v>1164</v>
      </c>
    </row>
    <row r="281" spans="1:3" x14ac:dyDescent="0.25">
      <c r="A281">
        <v>283</v>
      </c>
      <c r="B281" t="s">
        <v>1162</v>
      </c>
      <c r="C281" t="s">
        <v>1162</v>
      </c>
    </row>
    <row r="282" spans="1:3" x14ac:dyDescent="0.25">
      <c r="A282">
        <v>284</v>
      </c>
      <c r="B282" t="s">
        <v>1170</v>
      </c>
      <c r="C282" t="s">
        <v>1170</v>
      </c>
    </row>
    <row r="283" spans="1:3" x14ac:dyDescent="0.25">
      <c r="A283">
        <v>285</v>
      </c>
      <c r="B283" t="s">
        <v>1169</v>
      </c>
      <c r="C283" t="s">
        <v>1169</v>
      </c>
    </row>
    <row r="284" spans="1:3" x14ac:dyDescent="0.25">
      <c r="A284">
        <v>286</v>
      </c>
      <c r="B284" t="s">
        <v>1168</v>
      </c>
      <c r="C284" t="s">
        <v>1168</v>
      </c>
    </row>
    <row r="285" spans="1:3" x14ac:dyDescent="0.25">
      <c r="A285">
        <v>287</v>
      </c>
      <c r="B285" t="s">
        <v>1167</v>
      </c>
      <c r="C285" t="s">
        <v>1167</v>
      </c>
    </row>
    <row r="286" spans="1:3" x14ac:dyDescent="0.25">
      <c r="A286">
        <v>288</v>
      </c>
      <c r="B286" t="s">
        <v>1175</v>
      </c>
      <c r="C286" t="s">
        <v>1176</v>
      </c>
    </row>
    <row r="287" spans="1:3" x14ac:dyDescent="0.25">
      <c r="A287">
        <v>289</v>
      </c>
      <c r="B287" t="s">
        <v>1174</v>
      </c>
      <c r="C287" t="s">
        <v>1174</v>
      </c>
    </row>
    <row r="288" spans="1:3" x14ac:dyDescent="0.25">
      <c r="A288">
        <v>290</v>
      </c>
      <c r="B288" t="s">
        <v>1172</v>
      </c>
      <c r="C288" t="s">
        <v>1173</v>
      </c>
    </row>
    <row r="289" spans="1:3" x14ac:dyDescent="0.25">
      <c r="A289">
        <v>291</v>
      </c>
      <c r="B289" t="s">
        <v>1171</v>
      </c>
      <c r="C289" t="s">
        <v>1171</v>
      </c>
    </row>
    <row r="290" spans="1:3" x14ac:dyDescent="0.25">
      <c r="A290">
        <v>292</v>
      </c>
      <c r="B290" t="s">
        <v>1181</v>
      </c>
      <c r="C290" t="s">
        <v>1181</v>
      </c>
    </row>
    <row r="291" spans="1:3" x14ac:dyDescent="0.25">
      <c r="A291">
        <v>293</v>
      </c>
      <c r="B291" t="s">
        <v>1180</v>
      </c>
      <c r="C291" t="s">
        <v>1180</v>
      </c>
    </row>
    <row r="292" spans="1:3" x14ac:dyDescent="0.25">
      <c r="A292">
        <v>294</v>
      </c>
      <c r="B292" t="s">
        <v>1179</v>
      </c>
      <c r="C292" t="s">
        <v>1179</v>
      </c>
    </row>
    <row r="293" spans="1:3" x14ac:dyDescent="0.25">
      <c r="A293">
        <v>295</v>
      </c>
      <c r="B293" t="s">
        <v>1177</v>
      </c>
      <c r="C293" t="s">
        <v>1178</v>
      </c>
    </row>
    <row r="294" spans="1:3" x14ac:dyDescent="0.25">
      <c r="A294">
        <v>296</v>
      </c>
      <c r="B294" t="s">
        <v>1185</v>
      </c>
      <c r="C294" t="s">
        <v>1186</v>
      </c>
    </row>
    <row r="295" spans="1:3" x14ac:dyDescent="0.25">
      <c r="A295">
        <v>297</v>
      </c>
      <c r="B295" t="s">
        <v>1184</v>
      </c>
      <c r="C295" t="s">
        <v>1184</v>
      </c>
    </row>
    <row r="296" spans="1:3" x14ac:dyDescent="0.25">
      <c r="A296">
        <v>298</v>
      </c>
      <c r="B296" t="s">
        <v>1183</v>
      </c>
      <c r="C296" t="s">
        <v>1183</v>
      </c>
    </row>
    <row r="297" spans="1:3" x14ac:dyDescent="0.25">
      <c r="A297">
        <v>299</v>
      </c>
      <c r="B297" t="s">
        <v>1182</v>
      </c>
      <c r="C297" t="s">
        <v>1182</v>
      </c>
    </row>
    <row r="298" spans="1:3" x14ac:dyDescent="0.25">
      <c r="A298">
        <v>300</v>
      </c>
      <c r="B298" t="s">
        <v>1192</v>
      </c>
      <c r="C298" t="s">
        <v>1192</v>
      </c>
    </row>
    <row r="299" spans="1:3" x14ac:dyDescent="0.25">
      <c r="A299">
        <v>301</v>
      </c>
      <c r="B299" t="s">
        <v>1190</v>
      </c>
      <c r="C299" t="s">
        <v>1191</v>
      </c>
    </row>
    <row r="300" spans="1:3" x14ac:dyDescent="0.25">
      <c r="A300">
        <v>302</v>
      </c>
      <c r="B300" t="s">
        <v>1189</v>
      </c>
      <c r="C300" t="s">
        <v>1189</v>
      </c>
    </row>
    <row r="301" spans="1:3" x14ac:dyDescent="0.25">
      <c r="A301">
        <v>303</v>
      </c>
      <c r="B301" t="s">
        <v>1187</v>
      </c>
      <c r="C301" t="s">
        <v>1188</v>
      </c>
    </row>
    <row r="302" spans="1:3" x14ac:dyDescent="0.25">
      <c r="A302">
        <v>304</v>
      </c>
      <c r="B302" t="s">
        <v>1198</v>
      </c>
      <c r="C302" t="s">
        <v>1198</v>
      </c>
    </row>
    <row r="303" spans="1:3" x14ac:dyDescent="0.25">
      <c r="A303">
        <v>305</v>
      </c>
      <c r="B303" t="s">
        <v>1196</v>
      </c>
      <c r="C303" t="s">
        <v>1197</v>
      </c>
    </row>
    <row r="304" spans="1:3" x14ac:dyDescent="0.25">
      <c r="A304">
        <v>306</v>
      </c>
      <c r="B304" t="s">
        <v>1194</v>
      </c>
      <c r="C304" t="s">
        <v>1195</v>
      </c>
    </row>
    <row r="305" spans="1:3" x14ac:dyDescent="0.25">
      <c r="A305">
        <v>307</v>
      </c>
      <c r="B305" t="s">
        <v>1193</v>
      </c>
      <c r="C305" t="s">
        <v>1193</v>
      </c>
    </row>
    <row r="306" spans="1:3" x14ac:dyDescent="0.25">
      <c r="A306">
        <v>308</v>
      </c>
      <c r="B306" t="s">
        <v>1202</v>
      </c>
      <c r="C306" t="s">
        <v>1203</v>
      </c>
    </row>
    <row r="307" spans="1:3" x14ac:dyDescent="0.25">
      <c r="A307">
        <v>309</v>
      </c>
      <c r="B307" t="s">
        <v>1201</v>
      </c>
      <c r="C307" t="s">
        <v>1201</v>
      </c>
    </row>
    <row r="308" spans="1:3" x14ac:dyDescent="0.25">
      <c r="A308">
        <v>310</v>
      </c>
      <c r="B308" t="s">
        <v>1200</v>
      </c>
      <c r="C308" t="s">
        <v>1200</v>
      </c>
    </row>
    <row r="309" spans="1:3" x14ac:dyDescent="0.25">
      <c r="A309">
        <v>311</v>
      </c>
      <c r="B309" t="s">
        <v>1199</v>
      </c>
      <c r="C309" t="s">
        <v>1199</v>
      </c>
    </row>
    <row r="310" spans="1:3" x14ac:dyDescent="0.25">
      <c r="A310">
        <v>312</v>
      </c>
      <c r="B310" t="s">
        <v>1207</v>
      </c>
      <c r="C310" t="s">
        <v>1208</v>
      </c>
    </row>
    <row r="311" spans="1:3" x14ac:dyDescent="0.25">
      <c r="A311">
        <v>313</v>
      </c>
      <c r="B311" t="s">
        <v>1206</v>
      </c>
      <c r="C311" t="s">
        <v>1206</v>
      </c>
    </row>
    <row r="312" spans="1:3" x14ac:dyDescent="0.25">
      <c r="A312">
        <v>314</v>
      </c>
      <c r="B312" t="s">
        <v>1205</v>
      </c>
      <c r="C312" t="s">
        <v>1205</v>
      </c>
    </row>
    <row r="313" spans="1:3" x14ac:dyDescent="0.25">
      <c r="A313">
        <v>315</v>
      </c>
      <c r="B313" t="s">
        <v>1204</v>
      </c>
      <c r="C313" t="s">
        <v>1204</v>
      </c>
    </row>
    <row r="314" spans="1:3" x14ac:dyDescent="0.25">
      <c r="A314">
        <v>316</v>
      </c>
      <c r="B314" t="s">
        <v>1213</v>
      </c>
      <c r="C314" t="s">
        <v>1213</v>
      </c>
    </row>
    <row r="315" spans="1:3" x14ac:dyDescent="0.25">
      <c r="A315">
        <v>317</v>
      </c>
      <c r="B315" t="s">
        <v>1211</v>
      </c>
      <c r="C315" t="s">
        <v>1212</v>
      </c>
    </row>
    <row r="316" spans="1:3" x14ac:dyDescent="0.25">
      <c r="A316">
        <v>318</v>
      </c>
      <c r="B316" t="s">
        <v>1210</v>
      </c>
      <c r="C316" t="s">
        <v>1210</v>
      </c>
    </row>
    <row r="317" spans="1:3" x14ac:dyDescent="0.25">
      <c r="A317">
        <v>319</v>
      </c>
      <c r="B317" t="s">
        <v>1209</v>
      </c>
      <c r="C317" t="s">
        <v>1209</v>
      </c>
    </row>
    <row r="318" spans="1:3" x14ac:dyDescent="0.25">
      <c r="A318">
        <v>320</v>
      </c>
      <c r="B318" t="s">
        <v>1217</v>
      </c>
      <c r="C318" t="s">
        <v>1217</v>
      </c>
    </row>
    <row r="319" spans="1:3" x14ac:dyDescent="0.25">
      <c r="A319">
        <v>321</v>
      </c>
      <c r="B319" t="s">
        <v>1216</v>
      </c>
      <c r="C319" t="s">
        <v>1216</v>
      </c>
    </row>
    <row r="320" spans="1:3" x14ac:dyDescent="0.25">
      <c r="A320">
        <v>322</v>
      </c>
      <c r="B320" t="s">
        <v>1215</v>
      </c>
      <c r="C320" t="s">
        <v>1215</v>
      </c>
    </row>
    <row r="321" spans="1:3" x14ac:dyDescent="0.25">
      <c r="A321">
        <v>323</v>
      </c>
      <c r="B321" t="s">
        <v>1214</v>
      </c>
      <c r="C321" t="s">
        <v>1214</v>
      </c>
    </row>
    <row r="322" spans="1:3" x14ac:dyDescent="0.25">
      <c r="A322">
        <v>324</v>
      </c>
      <c r="B322" t="s">
        <v>1221</v>
      </c>
      <c r="C322" t="s">
        <v>1221</v>
      </c>
    </row>
    <row r="323" spans="1:3" x14ac:dyDescent="0.25">
      <c r="A323">
        <v>325</v>
      </c>
      <c r="B323" t="s">
        <v>1220</v>
      </c>
      <c r="C323" t="s">
        <v>1220</v>
      </c>
    </row>
    <row r="324" spans="1:3" x14ac:dyDescent="0.25">
      <c r="A324">
        <v>326</v>
      </c>
      <c r="B324" t="s">
        <v>1219</v>
      </c>
      <c r="C324" t="s">
        <v>1219</v>
      </c>
    </row>
    <row r="325" spans="1:3" x14ac:dyDescent="0.25">
      <c r="A325">
        <v>327</v>
      </c>
      <c r="B325" t="s">
        <v>1218</v>
      </c>
      <c r="C325" t="s">
        <v>1218</v>
      </c>
    </row>
    <row r="326" spans="1:3" x14ac:dyDescent="0.25">
      <c r="A326">
        <v>328</v>
      </c>
      <c r="B326" t="s">
        <v>1225</v>
      </c>
      <c r="C326" t="s">
        <v>1225</v>
      </c>
    </row>
    <row r="327" spans="1:3" x14ac:dyDescent="0.25">
      <c r="A327">
        <v>329</v>
      </c>
      <c r="B327" t="s">
        <v>1224</v>
      </c>
      <c r="C327" t="s">
        <v>1224</v>
      </c>
    </row>
    <row r="328" spans="1:3" x14ac:dyDescent="0.25">
      <c r="A328">
        <v>330</v>
      </c>
      <c r="B328" t="s">
        <v>1223</v>
      </c>
      <c r="C328" t="s">
        <v>1223</v>
      </c>
    </row>
    <row r="329" spans="1:3" x14ac:dyDescent="0.25">
      <c r="A329">
        <v>331</v>
      </c>
      <c r="B329" t="s">
        <v>1222</v>
      </c>
      <c r="C329" t="s">
        <v>1222</v>
      </c>
    </row>
    <row r="330" spans="1:3" x14ac:dyDescent="0.25">
      <c r="A330">
        <v>332</v>
      </c>
      <c r="B330" t="s">
        <v>1230</v>
      </c>
      <c r="C330" t="s">
        <v>1230</v>
      </c>
    </row>
    <row r="331" spans="1:3" x14ac:dyDescent="0.25">
      <c r="A331">
        <v>333</v>
      </c>
      <c r="B331" t="s">
        <v>1228</v>
      </c>
      <c r="C331" t="s">
        <v>1229</v>
      </c>
    </row>
    <row r="332" spans="1:3" x14ac:dyDescent="0.25">
      <c r="A332">
        <v>334</v>
      </c>
      <c r="B332" t="s">
        <v>1227</v>
      </c>
      <c r="C332" t="s">
        <v>1227</v>
      </c>
    </row>
    <row r="333" spans="1:3" x14ac:dyDescent="0.25">
      <c r="A333">
        <v>335</v>
      </c>
      <c r="B333" t="s">
        <v>1226</v>
      </c>
      <c r="C333" t="s">
        <v>1226</v>
      </c>
    </row>
    <row r="334" spans="1:3" x14ac:dyDescent="0.25">
      <c r="A334">
        <v>336</v>
      </c>
      <c r="B334" t="s">
        <v>1235</v>
      </c>
      <c r="C334" t="s">
        <v>1235</v>
      </c>
    </row>
    <row r="335" spans="1:3" x14ac:dyDescent="0.25">
      <c r="A335">
        <v>337</v>
      </c>
      <c r="B335" t="s">
        <v>1234</v>
      </c>
      <c r="C335" t="s">
        <v>1234</v>
      </c>
    </row>
    <row r="336" spans="1:3" x14ac:dyDescent="0.25">
      <c r="A336">
        <v>338</v>
      </c>
      <c r="B336" t="s">
        <v>1232</v>
      </c>
      <c r="C336" t="s">
        <v>1233</v>
      </c>
    </row>
    <row r="337" spans="1:3" x14ac:dyDescent="0.25">
      <c r="A337">
        <v>339</v>
      </c>
      <c r="B337" t="s">
        <v>1231</v>
      </c>
      <c r="C337" t="s">
        <v>1231</v>
      </c>
    </row>
    <row r="338" spans="1:3" x14ac:dyDescent="0.25">
      <c r="A338">
        <v>340</v>
      </c>
      <c r="B338" t="s">
        <v>1242</v>
      </c>
      <c r="C338" t="s">
        <v>1242</v>
      </c>
    </row>
    <row r="339" spans="1:3" x14ac:dyDescent="0.25">
      <c r="A339">
        <v>341</v>
      </c>
      <c r="B339" t="s">
        <v>1240</v>
      </c>
      <c r="C339" t="s">
        <v>1241</v>
      </c>
    </row>
    <row r="340" spans="1:3" x14ac:dyDescent="0.25">
      <c r="A340">
        <v>342</v>
      </c>
      <c r="B340" t="s">
        <v>1238</v>
      </c>
      <c r="C340" t="s">
        <v>1239</v>
      </c>
    </row>
    <row r="341" spans="1:3" x14ac:dyDescent="0.25">
      <c r="A341">
        <v>343</v>
      </c>
      <c r="B341" t="s">
        <v>1236</v>
      </c>
      <c r="C341" t="s">
        <v>1237</v>
      </c>
    </row>
    <row r="342" spans="1:3" x14ac:dyDescent="0.25">
      <c r="A342">
        <v>344</v>
      </c>
      <c r="B342" t="s">
        <v>1249</v>
      </c>
      <c r="C342" t="s">
        <v>1249</v>
      </c>
    </row>
    <row r="343" spans="1:3" x14ac:dyDescent="0.25">
      <c r="A343">
        <v>345</v>
      </c>
      <c r="B343" t="s">
        <v>1247</v>
      </c>
      <c r="C343" t="s">
        <v>1248</v>
      </c>
    </row>
    <row r="344" spans="1:3" x14ac:dyDescent="0.25">
      <c r="A344">
        <v>346</v>
      </c>
      <c r="B344" t="s">
        <v>1245</v>
      </c>
      <c r="C344" t="s">
        <v>1246</v>
      </c>
    </row>
    <row r="345" spans="1:3" x14ac:dyDescent="0.25">
      <c r="A345">
        <v>347</v>
      </c>
      <c r="B345" t="s">
        <v>1243</v>
      </c>
      <c r="C345" t="s">
        <v>1244</v>
      </c>
    </row>
    <row r="346" spans="1:3" x14ac:dyDescent="0.25">
      <c r="A346">
        <v>348</v>
      </c>
      <c r="B346" t="s">
        <v>1256</v>
      </c>
      <c r="C346" t="s">
        <v>1256</v>
      </c>
    </row>
    <row r="347" spans="1:3" x14ac:dyDescent="0.25">
      <c r="A347">
        <v>349</v>
      </c>
      <c r="B347" t="s">
        <v>1254</v>
      </c>
      <c r="C347" t="s">
        <v>1255</v>
      </c>
    </row>
    <row r="348" spans="1:3" x14ac:dyDescent="0.25">
      <c r="A348">
        <v>350</v>
      </c>
      <c r="B348" t="s">
        <v>1252</v>
      </c>
      <c r="C348" t="s">
        <v>1253</v>
      </c>
    </row>
    <row r="349" spans="1:3" x14ac:dyDescent="0.25">
      <c r="A349">
        <v>351</v>
      </c>
      <c r="B349" t="s">
        <v>1250</v>
      </c>
      <c r="C349" t="s">
        <v>1251</v>
      </c>
    </row>
    <row r="350" spans="1:3" x14ac:dyDescent="0.25">
      <c r="A350">
        <v>352</v>
      </c>
      <c r="B350" t="s">
        <v>1262</v>
      </c>
      <c r="C350" t="s">
        <v>1262</v>
      </c>
    </row>
    <row r="351" spans="1:3" x14ac:dyDescent="0.25">
      <c r="A351">
        <v>353</v>
      </c>
      <c r="B351" t="s">
        <v>1260</v>
      </c>
      <c r="C351" t="s">
        <v>1261</v>
      </c>
    </row>
    <row r="352" spans="1:3" x14ac:dyDescent="0.25">
      <c r="A352">
        <v>354</v>
      </c>
      <c r="B352" t="s">
        <v>1259</v>
      </c>
      <c r="C352" t="s">
        <v>1259</v>
      </c>
    </row>
    <row r="353" spans="1:3" x14ac:dyDescent="0.25">
      <c r="A353">
        <v>355</v>
      </c>
      <c r="B353" t="s">
        <v>1257</v>
      </c>
      <c r="C353" t="s">
        <v>1258</v>
      </c>
    </row>
    <row r="354" spans="1:3" x14ac:dyDescent="0.25">
      <c r="A354">
        <v>356</v>
      </c>
      <c r="B354" t="s">
        <v>1266</v>
      </c>
      <c r="C354" t="s">
        <v>1266</v>
      </c>
    </row>
    <row r="355" spans="1:3" x14ac:dyDescent="0.25">
      <c r="A355">
        <v>357</v>
      </c>
      <c r="B355" t="s">
        <v>1265</v>
      </c>
      <c r="C355" t="s">
        <v>1265</v>
      </c>
    </row>
    <row r="356" spans="1:3" x14ac:dyDescent="0.25">
      <c r="A356">
        <v>358</v>
      </c>
      <c r="B356" t="s">
        <v>1264</v>
      </c>
      <c r="C356" t="s">
        <v>1264</v>
      </c>
    </row>
    <row r="357" spans="1:3" x14ac:dyDescent="0.25">
      <c r="A357">
        <v>359</v>
      </c>
      <c r="B357" t="s">
        <v>1263</v>
      </c>
      <c r="C357" t="s">
        <v>1263</v>
      </c>
    </row>
    <row r="358" spans="1:3" x14ac:dyDescent="0.25">
      <c r="A358">
        <v>360</v>
      </c>
      <c r="B358" t="s">
        <v>1271</v>
      </c>
      <c r="C358" t="s">
        <v>1272</v>
      </c>
    </row>
    <row r="359" spans="1:3" x14ac:dyDescent="0.25">
      <c r="A359">
        <v>361</v>
      </c>
      <c r="B359" t="s">
        <v>1270</v>
      </c>
      <c r="C359" t="s">
        <v>1270</v>
      </c>
    </row>
    <row r="360" spans="1:3" x14ac:dyDescent="0.25">
      <c r="A360">
        <v>362</v>
      </c>
      <c r="B360" t="s">
        <v>1269</v>
      </c>
      <c r="C360" t="s">
        <v>1269</v>
      </c>
    </row>
    <row r="361" spans="1:3" x14ac:dyDescent="0.25">
      <c r="A361">
        <v>363</v>
      </c>
      <c r="B361" t="s">
        <v>1267</v>
      </c>
      <c r="C361" t="s">
        <v>1268</v>
      </c>
    </row>
    <row r="362" spans="1:3" x14ac:dyDescent="0.25">
      <c r="A362">
        <v>364</v>
      </c>
      <c r="B362" t="s">
        <v>1276</v>
      </c>
      <c r="C362" t="s">
        <v>1277</v>
      </c>
    </row>
    <row r="363" spans="1:3" x14ac:dyDescent="0.25">
      <c r="A363">
        <v>365</v>
      </c>
      <c r="B363" t="s">
        <v>1275</v>
      </c>
      <c r="C363" t="s">
        <v>1275</v>
      </c>
    </row>
    <row r="364" spans="1:3" x14ac:dyDescent="0.25">
      <c r="A364">
        <v>366</v>
      </c>
      <c r="B364" t="s">
        <v>1274</v>
      </c>
      <c r="C364" t="s">
        <v>1274</v>
      </c>
    </row>
    <row r="365" spans="1:3" x14ac:dyDescent="0.25">
      <c r="A365">
        <v>367</v>
      </c>
      <c r="B365" t="s">
        <v>1273</v>
      </c>
      <c r="C365" t="s">
        <v>1273</v>
      </c>
    </row>
    <row r="366" spans="1:3" x14ac:dyDescent="0.25">
      <c r="A366">
        <v>368</v>
      </c>
      <c r="B366" t="s">
        <v>1281</v>
      </c>
      <c r="C366" t="s">
        <v>1281</v>
      </c>
    </row>
    <row r="367" spans="1:3" x14ac:dyDescent="0.25">
      <c r="A367">
        <v>369</v>
      </c>
      <c r="B367" t="s">
        <v>1280</v>
      </c>
      <c r="C367" t="s">
        <v>1280</v>
      </c>
    </row>
    <row r="368" spans="1:3" x14ac:dyDescent="0.25">
      <c r="A368">
        <v>370</v>
      </c>
      <c r="B368" t="s">
        <v>1279</v>
      </c>
      <c r="C368" t="s">
        <v>1279</v>
      </c>
    </row>
    <row r="369" spans="1:3" x14ac:dyDescent="0.25">
      <c r="A369">
        <v>371</v>
      </c>
      <c r="B369" t="s">
        <v>1278</v>
      </c>
      <c r="C369" t="s">
        <v>1278</v>
      </c>
    </row>
    <row r="370" spans="1:3" x14ac:dyDescent="0.25">
      <c r="A370">
        <v>372</v>
      </c>
      <c r="B370" t="s">
        <v>1285</v>
      </c>
      <c r="C370" t="s">
        <v>1285</v>
      </c>
    </row>
    <row r="371" spans="1:3" x14ac:dyDescent="0.25">
      <c r="A371">
        <v>373</v>
      </c>
      <c r="B371" t="s">
        <v>1284</v>
      </c>
      <c r="C371" t="s">
        <v>1284</v>
      </c>
    </row>
    <row r="372" spans="1:3" x14ac:dyDescent="0.25">
      <c r="A372">
        <v>374</v>
      </c>
      <c r="B372" t="s">
        <v>1283</v>
      </c>
      <c r="C372" t="s">
        <v>1283</v>
      </c>
    </row>
    <row r="373" spans="1:3" x14ac:dyDescent="0.25">
      <c r="A373">
        <v>375</v>
      </c>
      <c r="B373" t="s">
        <v>1282</v>
      </c>
      <c r="C373" t="s">
        <v>1282</v>
      </c>
    </row>
    <row r="374" spans="1:3" x14ac:dyDescent="0.25">
      <c r="A374">
        <v>376</v>
      </c>
      <c r="B374" t="s">
        <v>1289</v>
      </c>
      <c r="C374" t="s">
        <v>1289</v>
      </c>
    </row>
    <row r="375" spans="1:3" x14ac:dyDescent="0.25">
      <c r="A375">
        <v>377</v>
      </c>
      <c r="B375" t="s">
        <v>1288</v>
      </c>
      <c r="C375" t="s">
        <v>1288</v>
      </c>
    </row>
    <row r="376" spans="1:3" x14ac:dyDescent="0.25">
      <c r="A376">
        <v>378</v>
      </c>
      <c r="B376" t="s">
        <v>1287</v>
      </c>
      <c r="C376" t="s">
        <v>1287</v>
      </c>
    </row>
    <row r="377" spans="1:3" x14ac:dyDescent="0.25">
      <c r="A377">
        <v>379</v>
      </c>
      <c r="B377" t="s">
        <v>1286</v>
      </c>
      <c r="C377" t="s">
        <v>1286</v>
      </c>
    </row>
    <row r="378" spans="1:3" x14ac:dyDescent="0.25">
      <c r="A378">
        <v>380</v>
      </c>
      <c r="B378" t="s">
        <v>1294</v>
      </c>
      <c r="C378" t="s">
        <v>1295</v>
      </c>
    </row>
    <row r="379" spans="1:3" x14ac:dyDescent="0.25">
      <c r="A379">
        <v>381</v>
      </c>
      <c r="B379" t="s">
        <v>1292</v>
      </c>
      <c r="C379" t="s">
        <v>1293</v>
      </c>
    </row>
    <row r="380" spans="1:3" x14ac:dyDescent="0.25">
      <c r="A380">
        <v>382</v>
      </c>
      <c r="B380" t="s">
        <v>1291</v>
      </c>
      <c r="C380" t="s">
        <v>1291</v>
      </c>
    </row>
    <row r="381" spans="1:3" x14ac:dyDescent="0.25">
      <c r="A381">
        <v>383</v>
      </c>
      <c r="B381" t="s">
        <v>1290</v>
      </c>
      <c r="C381" t="s">
        <v>1290</v>
      </c>
    </row>
    <row r="382" spans="1:3" x14ac:dyDescent="0.25">
      <c r="A382">
        <v>384</v>
      </c>
      <c r="B382" t="s">
        <v>974</v>
      </c>
      <c r="C382" t="s">
        <v>974</v>
      </c>
    </row>
    <row r="383" spans="1:3" x14ac:dyDescent="0.25">
      <c r="A383">
        <v>385</v>
      </c>
      <c r="B383" t="s">
        <v>972</v>
      </c>
      <c r="C383" t="s">
        <v>973</v>
      </c>
    </row>
    <row r="384" spans="1:3" x14ac:dyDescent="0.25">
      <c r="A384">
        <v>386</v>
      </c>
      <c r="B384" t="s">
        <v>971</v>
      </c>
      <c r="C384" t="s">
        <v>971</v>
      </c>
    </row>
    <row r="385" spans="1:3" x14ac:dyDescent="0.25">
      <c r="A385">
        <v>387</v>
      </c>
      <c r="B385" t="s">
        <v>970</v>
      </c>
      <c r="C385" t="s">
        <v>970</v>
      </c>
    </row>
    <row r="386" spans="1:3" x14ac:dyDescent="0.25">
      <c r="A386">
        <v>388</v>
      </c>
      <c r="B386" t="s">
        <v>978</v>
      </c>
      <c r="C386" t="s">
        <v>978</v>
      </c>
    </row>
    <row r="387" spans="1:3" x14ac:dyDescent="0.25">
      <c r="A387">
        <v>389</v>
      </c>
      <c r="B387" t="s">
        <v>977</v>
      </c>
      <c r="C387" t="s">
        <v>977</v>
      </c>
    </row>
    <row r="388" spans="1:3" x14ac:dyDescent="0.25">
      <c r="A388">
        <v>390</v>
      </c>
      <c r="B388" t="s">
        <v>976</v>
      </c>
      <c r="C388" t="s">
        <v>976</v>
      </c>
    </row>
    <row r="389" spans="1:3" x14ac:dyDescent="0.25">
      <c r="A389">
        <v>391</v>
      </c>
      <c r="B389" t="s">
        <v>975</v>
      </c>
      <c r="C389" t="s">
        <v>975</v>
      </c>
    </row>
    <row r="390" spans="1:3" x14ac:dyDescent="0.25">
      <c r="A390">
        <v>392</v>
      </c>
      <c r="B390" t="s">
        <v>985</v>
      </c>
      <c r="C390" t="s">
        <v>985</v>
      </c>
    </row>
    <row r="391" spans="1:3" x14ac:dyDescent="0.25">
      <c r="A391">
        <v>393</v>
      </c>
      <c r="B391" t="s">
        <v>983</v>
      </c>
      <c r="C391" t="s">
        <v>984</v>
      </c>
    </row>
    <row r="392" spans="1:3" x14ac:dyDescent="0.25">
      <c r="A392">
        <v>394</v>
      </c>
      <c r="B392" t="s">
        <v>981</v>
      </c>
      <c r="C392" t="s">
        <v>982</v>
      </c>
    </row>
    <row r="393" spans="1:3" x14ac:dyDescent="0.25">
      <c r="A393">
        <v>395</v>
      </c>
      <c r="B393" t="s">
        <v>979</v>
      </c>
      <c r="C393" t="s">
        <v>980</v>
      </c>
    </row>
    <row r="394" spans="1:3" x14ac:dyDescent="0.25">
      <c r="A394">
        <v>396</v>
      </c>
      <c r="B394" t="s">
        <v>990</v>
      </c>
      <c r="C394" t="s">
        <v>990</v>
      </c>
    </row>
    <row r="395" spans="1:3" x14ac:dyDescent="0.25">
      <c r="A395">
        <v>397</v>
      </c>
      <c r="B395" t="s">
        <v>989</v>
      </c>
      <c r="C395" t="s">
        <v>989</v>
      </c>
    </row>
    <row r="396" spans="1:3" x14ac:dyDescent="0.25">
      <c r="A396">
        <v>398</v>
      </c>
      <c r="B396" t="s">
        <v>988</v>
      </c>
      <c r="C396" t="s">
        <v>988</v>
      </c>
    </row>
    <row r="397" spans="1:3" x14ac:dyDescent="0.25">
      <c r="A397">
        <v>399</v>
      </c>
      <c r="B397" t="s">
        <v>986</v>
      </c>
      <c r="C397" t="s">
        <v>987</v>
      </c>
    </row>
    <row r="398" spans="1:3" x14ac:dyDescent="0.25">
      <c r="A398">
        <v>400</v>
      </c>
      <c r="B398" t="s">
        <v>996</v>
      </c>
      <c r="C398" t="s">
        <v>996</v>
      </c>
    </row>
    <row r="399" spans="1:3" x14ac:dyDescent="0.25">
      <c r="A399">
        <v>401</v>
      </c>
      <c r="B399" t="s">
        <v>994</v>
      </c>
      <c r="C399" t="s">
        <v>995</v>
      </c>
    </row>
    <row r="400" spans="1:3" x14ac:dyDescent="0.25">
      <c r="A400">
        <v>402</v>
      </c>
      <c r="B400" t="s">
        <v>993</v>
      </c>
      <c r="C400" t="s">
        <v>993</v>
      </c>
    </row>
    <row r="401" spans="1:3" x14ac:dyDescent="0.25">
      <c r="A401">
        <v>403</v>
      </c>
      <c r="B401" t="s">
        <v>991</v>
      </c>
      <c r="C401" t="s">
        <v>992</v>
      </c>
    </row>
    <row r="402" spans="1:3" x14ac:dyDescent="0.25">
      <c r="A402">
        <v>404</v>
      </c>
      <c r="B402" t="s">
        <v>1001</v>
      </c>
      <c r="C402" t="s">
        <v>1002</v>
      </c>
    </row>
    <row r="403" spans="1:3" x14ac:dyDescent="0.25">
      <c r="A403">
        <v>405</v>
      </c>
      <c r="B403" t="s">
        <v>999</v>
      </c>
      <c r="C403" t="s">
        <v>1000</v>
      </c>
    </row>
    <row r="404" spans="1:3" x14ac:dyDescent="0.25">
      <c r="A404">
        <v>406</v>
      </c>
      <c r="B404" t="s">
        <v>998</v>
      </c>
      <c r="C404" t="s">
        <v>998</v>
      </c>
    </row>
    <row r="405" spans="1:3" x14ac:dyDescent="0.25">
      <c r="A405">
        <v>407</v>
      </c>
      <c r="B405" t="s">
        <v>997</v>
      </c>
      <c r="C405" t="s">
        <v>997</v>
      </c>
    </row>
    <row r="406" spans="1:3" x14ac:dyDescent="0.25">
      <c r="A406">
        <v>408</v>
      </c>
      <c r="B406" t="s">
        <v>1007</v>
      </c>
      <c r="C406" t="s">
        <v>1007</v>
      </c>
    </row>
    <row r="407" spans="1:3" x14ac:dyDescent="0.25">
      <c r="A407">
        <v>409</v>
      </c>
      <c r="B407" t="s">
        <v>1006</v>
      </c>
      <c r="C407" t="s">
        <v>1006</v>
      </c>
    </row>
    <row r="408" spans="1:3" x14ac:dyDescent="0.25">
      <c r="A408">
        <v>410</v>
      </c>
      <c r="B408" t="s">
        <v>1004</v>
      </c>
      <c r="C408" t="s">
        <v>1005</v>
      </c>
    </row>
    <row r="409" spans="1:3" x14ac:dyDescent="0.25">
      <c r="A409">
        <v>411</v>
      </c>
      <c r="B409" t="s">
        <v>1003</v>
      </c>
      <c r="C409" t="s">
        <v>1003</v>
      </c>
    </row>
    <row r="410" spans="1:3" x14ac:dyDescent="0.25">
      <c r="A410">
        <v>412</v>
      </c>
      <c r="B410" t="s">
        <v>1011</v>
      </c>
      <c r="C410" t="s">
        <v>1011</v>
      </c>
    </row>
    <row r="411" spans="1:3" x14ac:dyDescent="0.25">
      <c r="A411">
        <v>413</v>
      </c>
      <c r="B411" t="s">
        <v>1010</v>
      </c>
      <c r="C411" t="s">
        <v>1010</v>
      </c>
    </row>
    <row r="412" spans="1:3" x14ac:dyDescent="0.25">
      <c r="A412">
        <v>414</v>
      </c>
      <c r="B412" t="s">
        <v>1009</v>
      </c>
      <c r="C412" t="s">
        <v>1009</v>
      </c>
    </row>
    <row r="413" spans="1:3" x14ac:dyDescent="0.25">
      <c r="A413">
        <v>415</v>
      </c>
      <c r="B413" t="s">
        <v>1008</v>
      </c>
      <c r="C413" t="s">
        <v>1008</v>
      </c>
    </row>
    <row r="414" spans="1:3" x14ac:dyDescent="0.25">
      <c r="A414">
        <v>416</v>
      </c>
      <c r="B414" t="s">
        <v>1015</v>
      </c>
      <c r="C414" t="s">
        <v>1015</v>
      </c>
    </row>
    <row r="415" spans="1:3" x14ac:dyDescent="0.25">
      <c r="A415">
        <v>417</v>
      </c>
      <c r="B415" t="s">
        <v>1014</v>
      </c>
      <c r="C415" t="s">
        <v>1014</v>
      </c>
    </row>
    <row r="416" spans="1:3" x14ac:dyDescent="0.25">
      <c r="A416">
        <v>418</v>
      </c>
      <c r="B416" t="s">
        <v>1013</v>
      </c>
      <c r="C416" t="s">
        <v>1013</v>
      </c>
    </row>
    <row r="417" spans="1:3" x14ac:dyDescent="0.25">
      <c r="A417">
        <v>419</v>
      </c>
      <c r="B417" t="s">
        <v>1012</v>
      </c>
      <c r="C417" t="s">
        <v>1012</v>
      </c>
    </row>
    <row r="418" spans="1:3" x14ac:dyDescent="0.25">
      <c r="A418">
        <v>420</v>
      </c>
      <c r="B418" t="s">
        <v>1020</v>
      </c>
      <c r="C418" t="s">
        <v>1020</v>
      </c>
    </row>
    <row r="419" spans="1:3" x14ac:dyDescent="0.25">
      <c r="A419">
        <v>421</v>
      </c>
      <c r="B419" t="s">
        <v>1018</v>
      </c>
      <c r="C419" t="s">
        <v>1019</v>
      </c>
    </row>
    <row r="420" spans="1:3" x14ac:dyDescent="0.25">
      <c r="A420">
        <v>422</v>
      </c>
      <c r="B420" t="s">
        <v>1017</v>
      </c>
      <c r="C420" t="s">
        <v>1017</v>
      </c>
    </row>
    <row r="421" spans="1:3" x14ac:dyDescent="0.25">
      <c r="A421">
        <v>423</v>
      </c>
      <c r="B421" t="s">
        <v>1016</v>
      </c>
      <c r="C421" t="s">
        <v>1016</v>
      </c>
    </row>
    <row r="422" spans="1:3" x14ac:dyDescent="0.25">
      <c r="A422">
        <v>424</v>
      </c>
      <c r="B422" t="s">
        <v>1024</v>
      </c>
      <c r="C422" t="s">
        <v>1025</v>
      </c>
    </row>
    <row r="423" spans="1:3" x14ac:dyDescent="0.25">
      <c r="A423">
        <v>425</v>
      </c>
      <c r="B423" t="s">
        <v>1023</v>
      </c>
      <c r="C423" t="s">
        <v>1023</v>
      </c>
    </row>
    <row r="424" spans="1:3" x14ac:dyDescent="0.25">
      <c r="A424">
        <v>426</v>
      </c>
      <c r="B424" t="s">
        <v>1022</v>
      </c>
      <c r="C424" t="s">
        <v>1022</v>
      </c>
    </row>
    <row r="425" spans="1:3" x14ac:dyDescent="0.25">
      <c r="A425">
        <v>427</v>
      </c>
      <c r="B425" t="s">
        <v>1021</v>
      </c>
      <c r="C425" t="s">
        <v>1021</v>
      </c>
    </row>
    <row r="426" spans="1:3" x14ac:dyDescent="0.25">
      <c r="A426">
        <v>428</v>
      </c>
      <c r="B426" t="s">
        <v>1029</v>
      </c>
      <c r="C426" t="s">
        <v>1029</v>
      </c>
    </row>
    <row r="427" spans="1:3" x14ac:dyDescent="0.25">
      <c r="A427">
        <v>429</v>
      </c>
      <c r="B427" t="s">
        <v>1028</v>
      </c>
      <c r="C427" t="s">
        <v>1028</v>
      </c>
    </row>
    <row r="428" spans="1:3" x14ac:dyDescent="0.25">
      <c r="A428">
        <v>430</v>
      </c>
      <c r="B428" t="s">
        <v>1027</v>
      </c>
      <c r="C428" t="s">
        <v>1027</v>
      </c>
    </row>
    <row r="429" spans="1:3" x14ac:dyDescent="0.25">
      <c r="A429">
        <v>431</v>
      </c>
      <c r="B429" t="s">
        <v>1026</v>
      </c>
      <c r="C429" t="s">
        <v>1026</v>
      </c>
    </row>
    <row r="430" spans="1:3" x14ac:dyDescent="0.25">
      <c r="A430">
        <v>432</v>
      </c>
      <c r="B430" t="s">
        <v>1034</v>
      </c>
      <c r="C430" t="s">
        <v>1034</v>
      </c>
    </row>
    <row r="431" spans="1:3" x14ac:dyDescent="0.25">
      <c r="A431">
        <v>433</v>
      </c>
      <c r="B431" t="s">
        <v>1032</v>
      </c>
      <c r="C431" t="s">
        <v>1033</v>
      </c>
    </row>
    <row r="432" spans="1:3" x14ac:dyDescent="0.25">
      <c r="A432">
        <v>434</v>
      </c>
      <c r="B432" t="s">
        <v>1031</v>
      </c>
      <c r="C432" t="s">
        <v>1031</v>
      </c>
    </row>
    <row r="433" spans="1:3" x14ac:dyDescent="0.25">
      <c r="A433">
        <v>435</v>
      </c>
      <c r="B433" t="s">
        <v>1030</v>
      </c>
      <c r="C433" t="s">
        <v>1030</v>
      </c>
    </row>
    <row r="434" spans="1:3" x14ac:dyDescent="0.25">
      <c r="A434">
        <v>436</v>
      </c>
      <c r="B434" t="s">
        <v>1038</v>
      </c>
      <c r="C434" t="s">
        <v>1038</v>
      </c>
    </row>
    <row r="435" spans="1:3" x14ac:dyDescent="0.25">
      <c r="A435">
        <v>437</v>
      </c>
      <c r="B435" t="s">
        <v>1037</v>
      </c>
      <c r="C435" t="s">
        <v>1037</v>
      </c>
    </row>
    <row r="436" spans="1:3" x14ac:dyDescent="0.25">
      <c r="A436">
        <v>438</v>
      </c>
      <c r="B436" t="s">
        <v>1036</v>
      </c>
      <c r="C436" t="s">
        <v>1036</v>
      </c>
    </row>
    <row r="437" spans="1:3" x14ac:dyDescent="0.25">
      <c r="A437">
        <v>439</v>
      </c>
      <c r="B437" t="s">
        <v>1035</v>
      </c>
      <c r="C437" t="s">
        <v>1035</v>
      </c>
    </row>
    <row r="438" spans="1:3" x14ac:dyDescent="0.25">
      <c r="A438">
        <v>440</v>
      </c>
      <c r="B438" t="s">
        <v>1042</v>
      </c>
      <c r="C438" t="s">
        <v>1042</v>
      </c>
    </row>
    <row r="439" spans="1:3" x14ac:dyDescent="0.25">
      <c r="A439">
        <v>441</v>
      </c>
      <c r="B439" t="s">
        <v>1041</v>
      </c>
      <c r="C439" t="s">
        <v>1041</v>
      </c>
    </row>
    <row r="440" spans="1:3" x14ac:dyDescent="0.25">
      <c r="A440">
        <v>442</v>
      </c>
      <c r="B440" t="s">
        <v>1040</v>
      </c>
      <c r="C440" t="s">
        <v>1040</v>
      </c>
    </row>
    <row r="441" spans="1:3" x14ac:dyDescent="0.25">
      <c r="A441">
        <v>443</v>
      </c>
      <c r="B441" t="s">
        <v>1039</v>
      </c>
      <c r="C441" t="s">
        <v>1039</v>
      </c>
    </row>
    <row r="442" spans="1:3" x14ac:dyDescent="0.25">
      <c r="A442">
        <v>444</v>
      </c>
      <c r="B442" t="s">
        <v>1046</v>
      </c>
      <c r="C442" t="s">
        <v>1046</v>
      </c>
    </row>
    <row r="443" spans="1:3" x14ac:dyDescent="0.25">
      <c r="A443">
        <v>2388</v>
      </c>
      <c r="B443" t="s">
        <v>2374</v>
      </c>
      <c r="C443" t="s">
        <v>2374</v>
      </c>
    </row>
    <row r="444" spans="1:3" x14ac:dyDescent="0.25">
      <c r="A444">
        <v>445</v>
      </c>
      <c r="B444" t="s">
        <v>1045</v>
      </c>
      <c r="C444" t="s">
        <v>1045</v>
      </c>
    </row>
    <row r="445" spans="1:3" x14ac:dyDescent="0.25">
      <c r="A445">
        <v>446</v>
      </c>
      <c r="B445" t="s">
        <v>1044</v>
      </c>
      <c r="C445" t="s">
        <v>1044</v>
      </c>
    </row>
    <row r="446" spans="1:3" x14ac:dyDescent="0.25">
      <c r="A446">
        <v>447</v>
      </c>
      <c r="B446" t="s">
        <v>1043</v>
      </c>
      <c r="C446" t="s">
        <v>1043</v>
      </c>
    </row>
    <row r="447" spans="1:3" x14ac:dyDescent="0.25">
      <c r="A447">
        <v>448</v>
      </c>
      <c r="B447" t="s">
        <v>1051</v>
      </c>
      <c r="C447" t="s">
        <v>1052</v>
      </c>
    </row>
    <row r="448" spans="1:3" x14ac:dyDescent="0.25">
      <c r="A448">
        <v>449</v>
      </c>
      <c r="B448" t="s">
        <v>1050</v>
      </c>
      <c r="C448" t="s">
        <v>1050</v>
      </c>
    </row>
    <row r="449" spans="1:3" x14ac:dyDescent="0.25">
      <c r="A449">
        <v>450</v>
      </c>
      <c r="B449" t="s">
        <v>1049</v>
      </c>
      <c r="C449" t="s">
        <v>1049</v>
      </c>
    </row>
    <row r="450" spans="1:3" x14ac:dyDescent="0.25">
      <c r="A450">
        <v>451</v>
      </c>
      <c r="B450" t="s">
        <v>1047</v>
      </c>
      <c r="C450" t="s">
        <v>1048</v>
      </c>
    </row>
    <row r="451" spans="1:3" x14ac:dyDescent="0.25">
      <c r="A451">
        <v>452</v>
      </c>
      <c r="B451" t="s">
        <v>1058</v>
      </c>
      <c r="C451" t="s">
        <v>1059</v>
      </c>
    </row>
    <row r="452" spans="1:3" x14ac:dyDescent="0.25">
      <c r="A452">
        <v>453</v>
      </c>
      <c r="B452" t="s">
        <v>1056</v>
      </c>
      <c r="C452" t="s">
        <v>1057</v>
      </c>
    </row>
    <row r="453" spans="1:3" x14ac:dyDescent="0.25">
      <c r="A453">
        <v>454</v>
      </c>
      <c r="B453" t="s">
        <v>1054</v>
      </c>
      <c r="C453" t="s">
        <v>1055</v>
      </c>
    </row>
    <row r="454" spans="1:3" x14ac:dyDescent="0.25">
      <c r="A454">
        <v>455</v>
      </c>
      <c r="B454" t="s">
        <v>1053</v>
      </c>
      <c r="C454" t="s">
        <v>1053</v>
      </c>
    </row>
    <row r="455" spans="1:3" x14ac:dyDescent="0.25">
      <c r="A455">
        <v>456</v>
      </c>
      <c r="B455" t="s">
        <v>1063</v>
      </c>
      <c r="C455" t="s">
        <v>1064</v>
      </c>
    </row>
    <row r="456" spans="1:3" x14ac:dyDescent="0.25">
      <c r="A456">
        <v>457</v>
      </c>
      <c r="B456" t="s">
        <v>1062</v>
      </c>
      <c r="C456" t="s">
        <v>1062</v>
      </c>
    </row>
    <row r="457" spans="1:3" x14ac:dyDescent="0.25">
      <c r="A457">
        <v>458</v>
      </c>
      <c r="B457" t="s">
        <v>1061</v>
      </c>
      <c r="C457" t="s">
        <v>1061</v>
      </c>
    </row>
    <row r="458" spans="1:3" x14ac:dyDescent="0.25">
      <c r="A458">
        <v>459</v>
      </c>
      <c r="B458" t="s">
        <v>1060</v>
      </c>
      <c r="C458" t="s">
        <v>1060</v>
      </c>
    </row>
    <row r="459" spans="1:3" x14ac:dyDescent="0.25">
      <c r="A459">
        <v>460</v>
      </c>
      <c r="B459" t="s">
        <v>1068</v>
      </c>
      <c r="C459" t="s">
        <v>1068</v>
      </c>
    </row>
    <row r="460" spans="1:3" x14ac:dyDescent="0.25">
      <c r="A460">
        <v>461</v>
      </c>
      <c r="B460" t="s">
        <v>1067</v>
      </c>
      <c r="C460" t="s">
        <v>1067</v>
      </c>
    </row>
    <row r="461" spans="1:3" x14ac:dyDescent="0.25">
      <c r="A461">
        <v>462</v>
      </c>
      <c r="B461" t="s">
        <v>1066</v>
      </c>
      <c r="C461" t="s">
        <v>1066</v>
      </c>
    </row>
    <row r="462" spans="1:3" x14ac:dyDescent="0.25">
      <c r="A462">
        <v>463</v>
      </c>
      <c r="B462" t="s">
        <v>1065</v>
      </c>
      <c r="C462" t="s">
        <v>1065</v>
      </c>
    </row>
    <row r="463" spans="1:3" x14ac:dyDescent="0.25">
      <c r="A463">
        <v>464</v>
      </c>
      <c r="B463" t="s">
        <v>1073</v>
      </c>
      <c r="C463" t="s">
        <v>1073</v>
      </c>
    </row>
    <row r="464" spans="1:3" x14ac:dyDescent="0.25">
      <c r="A464">
        <v>465</v>
      </c>
      <c r="B464" t="s">
        <v>1071</v>
      </c>
      <c r="C464" t="s">
        <v>1072</v>
      </c>
    </row>
    <row r="465" spans="1:3" x14ac:dyDescent="0.25">
      <c r="A465">
        <v>466</v>
      </c>
      <c r="B465" t="s">
        <v>1070</v>
      </c>
      <c r="C465" t="s">
        <v>1070</v>
      </c>
    </row>
    <row r="466" spans="1:3" x14ac:dyDescent="0.25">
      <c r="A466">
        <v>467</v>
      </c>
      <c r="B466" t="s">
        <v>1069</v>
      </c>
      <c r="C466" t="s">
        <v>1069</v>
      </c>
    </row>
    <row r="467" spans="1:3" x14ac:dyDescent="0.25">
      <c r="A467">
        <v>468</v>
      </c>
      <c r="B467" t="s">
        <v>1078</v>
      </c>
      <c r="C467" t="s">
        <v>1078</v>
      </c>
    </row>
    <row r="468" spans="1:3" x14ac:dyDescent="0.25">
      <c r="A468">
        <v>469</v>
      </c>
      <c r="B468" t="s">
        <v>1076</v>
      </c>
      <c r="C468" t="s">
        <v>1077</v>
      </c>
    </row>
    <row r="469" spans="1:3" x14ac:dyDescent="0.25">
      <c r="A469">
        <v>470</v>
      </c>
      <c r="B469" t="s">
        <v>1075</v>
      </c>
      <c r="C469" t="s">
        <v>1075</v>
      </c>
    </row>
    <row r="470" spans="1:3" x14ac:dyDescent="0.25">
      <c r="A470">
        <v>471</v>
      </c>
      <c r="B470" t="s">
        <v>1074</v>
      </c>
      <c r="C470" t="s">
        <v>1074</v>
      </c>
    </row>
    <row r="471" spans="1:3" x14ac:dyDescent="0.25">
      <c r="A471">
        <v>472</v>
      </c>
      <c r="B471" t="s">
        <v>1083</v>
      </c>
      <c r="C471" t="s">
        <v>1084</v>
      </c>
    </row>
    <row r="472" spans="1:3" x14ac:dyDescent="0.25">
      <c r="A472">
        <v>473</v>
      </c>
      <c r="B472" t="s">
        <v>1082</v>
      </c>
      <c r="C472" t="s">
        <v>1082</v>
      </c>
    </row>
    <row r="473" spans="1:3" x14ac:dyDescent="0.25">
      <c r="A473">
        <v>474</v>
      </c>
      <c r="B473" t="s">
        <v>1080</v>
      </c>
      <c r="C473" t="s">
        <v>1081</v>
      </c>
    </row>
    <row r="474" spans="1:3" x14ac:dyDescent="0.25">
      <c r="A474">
        <v>475</v>
      </c>
      <c r="B474" t="s">
        <v>1079</v>
      </c>
      <c r="C474" t="s">
        <v>1079</v>
      </c>
    </row>
    <row r="475" spans="1:3" x14ac:dyDescent="0.25">
      <c r="A475">
        <v>476</v>
      </c>
      <c r="B475" t="s">
        <v>1090</v>
      </c>
      <c r="C475" t="s">
        <v>1091</v>
      </c>
    </row>
    <row r="476" spans="1:3" x14ac:dyDescent="0.25">
      <c r="A476">
        <v>477</v>
      </c>
      <c r="B476" t="s">
        <v>1088</v>
      </c>
      <c r="C476" t="s">
        <v>1089</v>
      </c>
    </row>
    <row r="477" spans="1:3" x14ac:dyDescent="0.25">
      <c r="A477">
        <v>478</v>
      </c>
      <c r="B477" t="s">
        <v>1086</v>
      </c>
      <c r="C477" t="s">
        <v>1087</v>
      </c>
    </row>
    <row r="478" spans="1:3" x14ac:dyDescent="0.25">
      <c r="A478">
        <v>479</v>
      </c>
      <c r="B478" t="s">
        <v>1085</v>
      </c>
      <c r="C478" t="s">
        <v>1085</v>
      </c>
    </row>
    <row r="479" spans="1:3" x14ac:dyDescent="0.25">
      <c r="A479">
        <v>480</v>
      </c>
      <c r="B479" t="s">
        <v>1097</v>
      </c>
      <c r="C479" t="s">
        <v>1097</v>
      </c>
    </row>
    <row r="480" spans="1:3" x14ac:dyDescent="0.25">
      <c r="A480">
        <v>481</v>
      </c>
      <c r="B480" t="s">
        <v>1096</v>
      </c>
      <c r="C480" t="s">
        <v>1096</v>
      </c>
    </row>
    <row r="481" spans="1:3" x14ac:dyDescent="0.25">
      <c r="A481">
        <v>482</v>
      </c>
      <c r="B481" t="s">
        <v>1094</v>
      </c>
      <c r="C481" t="s">
        <v>1095</v>
      </c>
    </row>
    <row r="482" spans="1:3" x14ac:dyDescent="0.25">
      <c r="A482">
        <v>483</v>
      </c>
      <c r="B482" t="s">
        <v>1092</v>
      </c>
      <c r="C482" t="s">
        <v>1093</v>
      </c>
    </row>
    <row r="483" spans="1:3" x14ac:dyDescent="0.25">
      <c r="A483">
        <v>484</v>
      </c>
      <c r="B483" t="s">
        <v>1101</v>
      </c>
      <c r="C483" t="s">
        <v>1102</v>
      </c>
    </row>
    <row r="484" spans="1:3" x14ac:dyDescent="0.25">
      <c r="A484">
        <v>485</v>
      </c>
      <c r="B484" t="s">
        <v>1100</v>
      </c>
      <c r="C484" t="s">
        <v>1100</v>
      </c>
    </row>
    <row r="485" spans="1:3" x14ac:dyDescent="0.25">
      <c r="A485">
        <v>486</v>
      </c>
      <c r="B485" t="s">
        <v>1099</v>
      </c>
      <c r="C485" t="s">
        <v>1099</v>
      </c>
    </row>
    <row r="486" spans="1:3" x14ac:dyDescent="0.25">
      <c r="A486">
        <v>487</v>
      </c>
      <c r="B486" t="s">
        <v>1098</v>
      </c>
      <c r="C486" t="s">
        <v>1098</v>
      </c>
    </row>
    <row r="487" spans="1:3" x14ac:dyDescent="0.25">
      <c r="A487">
        <v>488</v>
      </c>
      <c r="B487" t="s">
        <v>1106</v>
      </c>
      <c r="C487" t="s">
        <v>1106</v>
      </c>
    </row>
    <row r="488" spans="1:3" x14ac:dyDescent="0.25">
      <c r="A488">
        <v>489</v>
      </c>
      <c r="B488" t="s">
        <v>1105</v>
      </c>
      <c r="C488" t="s">
        <v>1105</v>
      </c>
    </row>
    <row r="489" spans="1:3" x14ac:dyDescent="0.25">
      <c r="A489">
        <v>490</v>
      </c>
      <c r="B489" t="s">
        <v>1104</v>
      </c>
      <c r="C489" t="s">
        <v>1104</v>
      </c>
    </row>
    <row r="490" spans="1:3" x14ac:dyDescent="0.25">
      <c r="A490">
        <v>491</v>
      </c>
      <c r="B490" t="s">
        <v>1103</v>
      </c>
      <c r="C490" t="s">
        <v>1103</v>
      </c>
    </row>
    <row r="491" spans="1:3" x14ac:dyDescent="0.25">
      <c r="A491">
        <v>492</v>
      </c>
      <c r="B491" t="s">
        <v>1111</v>
      </c>
      <c r="C491" t="s">
        <v>1111</v>
      </c>
    </row>
    <row r="492" spans="1:3" x14ac:dyDescent="0.25">
      <c r="A492">
        <v>493</v>
      </c>
      <c r="B492" t="s">
        <v>1110</v>
      </c>
      <c r="C492" t="s">
        <v>1110</v>
      </c>
    </row>
    <row r="493" spans="1:3" x14ac:dyDescent="0.25">
      <c r="A493">
        <v>494</v>
      </c>
      <c r="B493" t="s">
        <v>1108</v>
      </c>
      <c r="C493" t="s">
        <v>1109</v>
      </c>
    </row>
    <row r="494" spans="1:3" x14ac:dyDescent="0.25">
      <c r="A494">
        <v>495</v>
      </c>
      <c r="B494" t="s">
        <v>1107</v>
      </c>
      <c r="C494" t="s">
        <v>1107</v>
      </c>
    </row>
    <row r="495" spans="1:3" x14ac:dyDescent="0.25">
      <c r="A495">
        <v>496</v>
      </c>
      <c r="B495" t="s">
        <v>1116</v>
      </c>
      <c r="C495" t="s">
        <v>1117</v>
      </c>
    </row>
    <row r="496" spans="1:3" x14ac:dyDescent="0.25">
      <c r="A496">
        <v>497</v>
      </c>
      <c r="B496" t="s">
        <v>1114</v>
      </c>
      <c r="C496" t="s">
        <v>1115</v>
      </c>
    </row>
    <row r="497" spans="1:3" x14ac:dyDescent="0.25">
      <c r="A497">
        <v>498</v>
      </c>
      <c r="B497" t="s">
        <v>1113</v>
      </c>
      <c r="C497" t="s">
        <v>1113</v>
      </c>
    </row>
    <row r="498" spans="1:3" x14ac:dyDescent="0.25">
      <c r="A498">
        <v>499</v>
      </c>
      <c r="B498" t="s">
        <v>1112</v>
      </c>
      <c r="C498" t="s">
        <v>1112</v>
      </c>
    </row>
    <row r="499" spans="1:3" x14ac:dyDescent="0.25">
      <c r="A499">
        <v>500</v>
      </c>
      <c r="B499" t="s">
        <v>1121</v>
      </c>
      <c r="C499" t="s">
        <v>1122</v>
      </c>
    </row>
    <row r="500" spans="1:3" x14ac:dyDescent="0.25">
      <c r="A500">
        <v>501</v>
      </c>
      <c r="B500" t="s">
        <v>1120</v>
      </c>
      <c r="C500" t="s">
        <v>1120</v>
      </c>
    </row>
    <row r="501" spans="1:3" x14ac:dyDescent="0.25">
      <c r="A501">
        <v>502</v>
      </c>
      <c r="B501" t="s">
        <v>1119</v>
      </c>
      <c r="C501" t="s">
        <v>1119</v>
      </c>
    </row>
    <row r="502" spans="1:3" x14ac:dyDescent="0.25">
      <c r="A502">
        <v>503</v>
      </c>
      <c r="B502" t="s">
        <v>1118</v>
      </c>
      <c r="C502" t="s">
        <v>1118</v>
      </c>
    </row>
    <row r="503" spans="1:3" x14ac:dyDescent="0.25">
      <c r="A503">
        <v>504</v>
      </c>
      <c r="B503" t="s">
        <v>1127</v>
      </c>
      <c r="C503" t="s">
        <v>1127</v>
      </c>
    </row>
    <row r="504" spans="1:3" x14ac:dyDescent="0.25">
      <c r="A504">
        <v>505</v>
      </c>
      <c r="B504" t="s">
        <v>1125</v>
      </c>
      <c r="C504" t="s">
        <v>1126</v>
      </c>
    </row>
    <row r="505" spans="1:3" x14ac:dyDescent="0.25">
      <c r="A505">
        <v>506</v>
      </c>
      <c r="B505" t="s">
        <v>1124</v>
      </c>
      <c r="C505" t="s">
        <v>1124</v>
      </c>
    </row>
    <row r="506" spans="1:3" x14ac:dyDescent="0.25">
      <c r="A506">
        <v>507</v>
      </c>
      <c r="B506" t="s">
        <v>1123</v>
      </c>
      <c r="C506" t="s">
        <v>1123</v>
      </c>
    </row>
    <row r="507" spans="1:3" x14ac:dyDescent="0.25">
      <c r="A507">
        <v>508</v>
      </c>
      <c r="B507" t="s">
        <v>1131</v>
      </c>
      <c r="C507" t="s">
        <v>1131</v>
      </c>
    </row>
    <row r="508" spans="1:3" x14ac:dyDescent="0.25">
      <c r="A508">
        <v>509</v>
      </c>
      <c r="B508" t="s">
        <v>1130</v>
      </c>
      <c r="C508" t="s">
        <v>1130</v>
      </c>
    </row>
    <row r="509" spans="1:3" x14ac:dyDescent="0.25">
      <c r="A509">
        <v>510</v>
      </c>
      <c r="B509" t="s">
        <v>1129</v>
      </c>
      <c r="C509" t="s">
        <v>1129</v>
      </c>
    </row>
    <row r="510" spans="1:3" x14ac:dyDescent="0.25">
      <c r="A510">
        <v>511</v>
      </c>
      <c r="B510" t="s">
        <v>1128</v>
      </c>
      <c r="C510" t="s">
        <v>1128</v>
      </c>
    </row>
    <row r="511" spans="1:3" x14ac:dyDescent="0.25">
      <c r="A511">
        <v>512</v>
      </c>
      <c r="B511" t="s">
        <v>1470</v>
      </c>
      <c r="C511" t="s">
        <v>1471</v>
      </c>
    </row>
    <row r="512" spans="1:3" x14ac:dyDescent="0.25">
      <c r="A512">
        <v>513</v>
      </c>
      <c r="B512" t="s">
        <v>1468</v>
      </c>
      <c r="C512" t="s">
        <v>1469</v>
      </c>
    </row>
    <row r="513" spans="1:3" x14ac:dyDescent="0.25">
      <c r="A513">
        <v>514</v>
      </c>
      <c r="B513" t="s">
        <v>1467</v>
      </c>
      <c r="C513" t="s">
        <v>1467</v>
      </c>
    </row>
    <row r="514" spans="1:3" x14ac:dyDescent="0.25">
      <c r="A514">
        <v>515</v>
      </c>
      <c r="B514" t="s">
        <v>1466</v>
      </c>
      <c r="C514" t="s">
        <v>1466</v>
      </c>
    </row>
    <row r="515" spans="1:3" x14ac:dyDescent="0.25">
      <c r="A515">
        <v>516</v>
      </c>
      <c r="B515" t="s">
        <v>1477</v>
      </c>
      <c r="C515" t="s">
        <v>1477</v>
      </c>
    </row>
    <row r="516" spans="1:3" x14ac:dyDescent="0.25">
      <c r="A516">
        <v>517</v>
      </c>
      <c r="B516" t="s">
        <v>1475</v>
      </c>
      <c r="C516" t="s">
        <v>1476</v>
      </c>
    </row>
    <row r="517" spans="1:3" x14ac:dyDescent="0.25">
      <c r="A517">
        <v>518</v>
      </c>
      <c r="B517" t="s">
        <v>1474</v>
      </c>
      <c r="C517" t="s">
        <v>1474</v>
      </c>
    </row>
    <row r="518" spans="1:3" x14ac:dyDescent="0.25">
      <c r="A518">
        <v>519</v>
      </c>
      <c r="B518" t="s">
        <v>1472</v>
      </c>
      <c r="C518" t="s">
        <v>1473</v>
      </c>
    </row>
    <row r="519" spans="1:3" x14ac:dyDescent="0.25">
      <c r="A519">
        <v>520</v>
      </c>
      <c r="B519" t="s">
        <v>1482</v>
      </c>
      <c r="C519" t="s">
        <v>1483</v>
      </c>
    </row>
    <row r="520" spans="1:3" x14ac:dyDescent="0.25">
      <c r="A520">
        <v>521</v>
      </c>
      <c r="B520" t="s">
        <v>1481</v>
      </c>
      <c r="C520" t="s">
        <v>1481</v>
      </c>
    </row>
    <row r="521" spans="1:3" x14ac:dyDescent="0.25">
      <c r="A521">
        <v>522</v>
      </c>
      <c r="B521" t="s">
        <v>1480</v>
      </c>
      <c r="C521" t="s">
        <v>1480</v>
      </c>
    </row>
    <row r="522" spans="1:3" x14ac:dyDescent="0.25">
      <c r="A522">
        <v>523</v>
      </c>
      <c r="B522" t="s">
        <v>1478</v>
      </c>
      <c r="C522" t="s">
        <v>1479</v>
      </c>
    </row>
    <row r="523" spans="1:3" x14ac:dyDescent="0.25">
      <c r="A523">
        <v>524</v>
      </c>
      <c r="B523" t="s">
        <v>1487</v>
      </c>
      <c r="C523" t="s">
        <v>1487</v>
      </c>
    </row>
    <row r="524" spans="1:3" x14ac:dyDescent="0.25">
      <c r="A524">
        <v>525</v>
      </c>
      <c r="B524" t="s">
        <v>1486</v>
      </c>
      <c r="C524" t="s">
        <v>1486</v>
      </c>
    </row>
    <row r="525" spans="1:3" x14ac:dyDescent="0.25">
      <c r="A525">
        <v>526</v>
      </c>
      <c r="B525" t="s">
        <v>1485</v>
      </c>
      <c r="C525" t="s">
        <v>1485</v>
      </c>
    </row>
    <row r="526" spans="1:3" x14ac:dyDescent="0.25">
      <c r="A526">
        <v>527</v>
      </c>
      <c r="B526" t="s">
        <v>1484</v>
      </c>
      <c r="C526" t="s">
        <v>1484</v>
      </c>
    </row>
    <row r="527" spans="1:3" x14ac:dyDescent="0.25">
      <c r="A527">
        <v>528</v>
      </c>
      <c r="B527" t="s">
        <v>1491</v>
      </c>
      <c r="C527" t="s">
        <v>1491</v>
      </c>
    </row>
    <row r="528" spans="1:3" x14ac:dyDescent="0.25">
      <c r="A528">
        <v>529</v>
      </c>
      <c r="B528" t="s">
        <v>1490</v>
      </c>
      <c r="C528" t="s">
        <v>1490</v>
      </c>
    </row>
    <row r="529" spans="1:3" x14ac:dyDescent="0.25">
      <c r="A529">
        <v>530</v>
      </c>
      <c r="B529" t="s">
        <v>1489</v>
      </c>
      <c r="C529" t="s">
        <v>1489</v>
      </c>
    </row>
    <row r="530" spans="1:3" x14ac:dyDescent="0.25">
      <c r="A530">
        <v>531</v>
      </c>
      <c r="B530" t="s">
        <v>1488</v>
      </c>
      <c r="C530" t="s">
        <v>1488</v>
      </c>
    </row>
    <row r="531" spans="1:3" x14ac:dyDescent="0.25">
      <c r="A531">
        <v>532</v>
      </c>
      <c r="B531" t="s">
        <v>1495</v>
      </c>
      <c r="C531" t="s">
        <v>1495</v>
      </c>
    </row>
    <row r="532" spans="1:3" x14ac:dyDescent="0.25">
      <c r="A532">
        <v>533</v>
      </c>
      <c r="B532" t="s">
        <v>1494</v>
      </c>
      <c r="C532" t="s">
        <v>1494</v>
      </c>
    </row>
    <row r="533" spans="1:3" x14ac:dyDescent="0.25">
      <c r="A533">
        <v>534</v>
      </c>
      <c r="B533" t="s">
        <v>1493</v>
      </c>
      <c r="C533" t="s">
        <v>1493</v>
      </c>
    </row>
    <row r="534" spans="1:3" x14ac:dyDescent="0.25">
      <c r="A534">
        <v>535</v>
      </c>
      <c r="B534" t="s">
        <v>1492</v>
      </c>
      <c r="C534" t="s">
        <v>1492</v>
      </c>
    </row>
    <row r="535" spans="1:3" x14ac:dyDescent="0.25">
      <c r="A535">
        <v>536</v>
      </c>
      <c r="B535" t="s">
        <v>1499</v>
      </c>
      <c r="C535" t="s">
        <v>1499</v>
      </c>
    </row>
    <row r="536" spans="1:3" x14ac:dyDescent="0.25">
      <c r="A536">
        <v>537</v>
      </c>
      <c r="B536" t="s">
        <v>1498</v>
      </c>
      <c r="C536" t="s">
        <v>1498</v>
      </c>
    </row>
    <row r="537" spans="1:3" x14ac:dyDescent="0.25">
      <c r="A537">
        <v>538</v>
      </c>
      <c r="B537" t="s">
        <v>1497</v>
      </c>
      <c r="C537" t="s">
        <v>1497</v>
      </c>
    </row>
    <row r="538" spans="1:3" x14ac:dyDescent="0.25">
      <c r="A538">
        <v>539</v>
      </c>
      <c r="B538" t="s">
        <v>1496</v>
      </c>
      <c r="C538" t="s">
        <v>1496</v>
      </c>
    </row>
    <row r="539" spans="1:3" x14ac:dyDescent="0.25">
      <c r="A539">
        <v>540</v>
      </c>
      <c r="B539" t="s">
        <v>1504</v>
      </c>
      <c r="C539" t="s">
        <v>1504</v>
      </c>
    </row>
    <row r="540" spans="1:3" x14ac:dyDescent="0.25">
      <c r="A540">
        <v>541</v>
      </c>
      <c r="B540" t="s">
        <v>1502</v>
      </c>
      <c r="C540" t="s">
        <v>1503</v>
      </c>
    </row>
    <row r="541" spans="1:3" x14ac:dyDescent="0.25">
      <c r="A541">
        <v>542</v>
      </c>
      <c r="B541" t="s">
        <v>1501</v>
      </c>
      <c r="C541" t="s">
        <v>1501</v>
      </c>
    </row>
    <row r="542" spans="1:3" x14ac:dyDescent="0.25">
      <c r="A542">
        <v>543</v>
      </c>
      <c r="B542" t="s">
        <v>1500</v>
      </c>
      <c r="C542" t="s">
        <v>1500</v>
      </c>
    </row>
    <row r="543" spans="1:3" x14ac:dyDescent="0.25">
      <c r="A543">
        <v>544</v>
      </c>
      <c r="B543" t="s">
        <v>1508</v>
      </c>
      <c r="C543" t="s">
        <v>1508</v>
      </c>
    </row>
    <row r="544" spans="1:3" x14ac:dyDescent="0.25">
      <c r="A544">
        <v>545</v>
      </c>
      <c r="B544" t="s">
        <v>1507</v>
      </c>
      <c r="C544" t="s">
        <v>1507</v>
      </c>
    </row>
    <row r="545" spans="1:3" x14ac:dyDescent="0.25">
      <c r="A545">
        <v>546</v>
      </c>
      <c r="B545" t="s">
        <v>1506</v>
      </c>
      <c r="C545" t="s">
        <v>1506</v>
      </c>
    </row>
    <row r="546" spans="1:3" x14ac:dyDescent="0.25">
      <c r="A546">
        <v>547</v>
      </c>
      <c r="B546" t="s">
        <v>1505</v>
      </c>
      <c r="C546" t="s">
        <v>1505</v>
      </c>
    </row>
    <row r="547" spans="1:3" x14ac:dyDescent="0.25">
      <c r="A547">
        <v>548</v>
      </c>
      <c r="B547" t="s">
        <v>1514</v>
      </c>
      <c r="C547" t="s">
        <v>1514</v>
      </c>
    </row>
    <row r="548" spans="1:3" x14ac:dyDescent="0.25">
      <c r="A548">
        <v>549</v>
      </c>
      <c r="B548" t="s">
        <v>1513</v>
      </c>
      <c r="C548" t="s">
        <v>1513</v>
      </c>
    </row>
    <row r="549" spans="1:3" x14ac:dyDescent="0.25">
      <c r="A549">
        <v>550</v>
      </c>
      <c r="B549" t="s">
        <v>1511</v>
      </c>
      <c r="C549" t="s">
        <v>1512</v>
      </c>
    </row>
    <row r="550" spans="1:3" x14ac:dyDescent="0.25">
      <c r="A550">
        <v>551</v>
      </c>
      <c r="B550" t="s">
        <v>1509</v>
      </c>
      <c r="C550" t="s">
        <v>1510</v>
      </c>
    </row>
    <row r="551" spans="1:3" x14ac:dyDescent="0.25">
      <c r="A551">
        <v>552</v>
      </c>
      <c r="B551" t="s">
        <v>1518</v>
      </c>
      <c r="C551" t="s">
        <v>1518</v>
      </c>
    </row>
    <row r="552" spans="1:3" x14ac:dyDescent="0.25">
      <c r="A552">
        <v>553</v>
      </c>
      <c r="B552" t="s">
        <v>1517</v>
      </c>
      <c r="C552" t="s">
        <v>1517</v>
      </c>
    </row>
    <row r="553" spans="1:3" x14ac:dyDescent="0.25">
      <c r="A553">
        <v>554</v>
      </c>
      <c r="B553" t="s">
        <v>1516</v>
      </c>
      <c r="C553" t="s">
        <v>1516</v>
      </c>
    </row>
    <row r="554" spans="1:3" x14ac:dyDescent="0.25">
      <c r="A554">
        <v>555</v>
      </c>
      <c r="B554" t="s">
        <v>1515</v>
      </c>
      <c r="C554" t="s">
        <v>1515</v>
      </c>
    </row>
    <row r="555" spans="1:3" x14ac:dyDescent="0.25">
      <c r="A555">
        <v>556</v>
      </c>
      <c r="B555" t="s">
        <v>1524</v>
      </c>
      <c r="C555" t="s">
        <v>1524</v>
      </c>
    </row>
    <row r="556" spans="1:3" x14ac:dyDescent="0.25">
      <c r="A556">
        <v>557</v>
      </c>
      <c r="B556" t="s">
        <v>1522</v>
      </c>
      <c r="C556" t="s">
        <v>1523</v>
      </c>
    </row>
    <row r="557" spans="1:3" x14ac:dyDescent="0.25">
      <c r="A557">
        <v>558</v>
      </c>
      <c r="B557" t="s">
        <v>1520</v>
      </c>
      <c r="C557" t="s">
        <v>1521</v>
      </c>
    </row>
    <row r="558" spans="1:3" x14ac:dyDescent="0.25">
      <c r="A558">
        <v>559</v>
      </c>
      <c r="B558" t="s">
        <v>1519</v>
      </c>
      <c r="C558" t="s">
        <v>1519</v>
      </c>
    </row>
    <row r="559" spans="1:3" x14ac:dyDescent="0.25">
      <c r="A559">
        <v>560</v>
      </c>
      <c r="B559" t="s">
        <v>1528</v>
      </c>
      <c r="C559" t="s">
        <v>1528</v>
      </c>
    </row>
    <row r="560" spans="1:3" x14ac:dyDescent="0.25">
      <c r="A560">
        <v>561</v>
      </c>
      <c r="B560" t="s">
        <v>1527</v>
      </c>
      <c r="C560" t="s">
        <v>1527</v>
      </c>
    </row>
    <row r="561" spans="1:3" x14ac:dyDescent="0.25">
      <c r="A561">
        <v>562</v>
      </c>
      <c r="B561" t="s">
        <v>1526</v>
      </c>
      <c r="C561" t="s">
        <v>1526</v>
      </c>
    </row>
    <row r="562" spans="1:3" x14ac:dyDescent="0.25">
      <c r="A562">
        <v>563</v>
      </c>
      <c r="B562" t="s">
        <v>1525</v>
      </c>
      <c r="C562" t="s">
        <v>1525</v>
      </c>
    </row>
    <row r="563" spans="1:3" x14ac:dyDescent="0.25">
      <c r="A563">
        <v>564</v>
      </c>
      <c r="B563" t="s">
        <v>1532</v>
      </c>
      <c r="C563" t="s">
        <v>1532</v>
      </c>
    </row>
    <row r="564" spans="1:3" x14ac:dyDescent="0.25">
      <c r="A564">
        <v>565</v>
      </c>
      <c r="B564" t="s">
        <v>1531</v>
      </c>
      <c r="C564" t="s">
        <v>1531</v>
      </c>
    </row>
    <row r="565" spans="1:3" x14ac:dyDescent="0.25">
      <c r="A565">
        <v>566</v>
      </c>
      <c r="B565" t="s">
        <v>1530</v>
      </c>
      <c r="C565" t="s">
        <v>1530</v>
      </c>
    </row>
    <row r="566" spans="1:3" x14ac:dyDescent="0.25">
      <c r="A566">
        <v>567</v>
      </c>
      <c r="B566" t="s">
        <v>1529</v>
      </c>
      <c r="C566" t="s">
        <v>1529</v>
      </c>
    </row>
    <row r="567" spans="1:3" x14ac:dyDescent="0.25">
      <c r="A567">
        <v>568</v>
      </c>
      <c r="B567" t="s">
        <v>1536</v>
      </c>
      <c r="C567" t="s">
        <v>1536</v>
      </c>
    </row>
    <row r="568" spans="1:3" x14ac:dyDescent="0.25">
      <c r="A568">
        <v>569</v>
      </c>
      <c r="B568" t="s">
        <v>1535</v>
      </c>
      <c r="C568" t="s">
        <v>1535</v>
      </c>
    </row>
    <row r="569" spans="1:3" x14ac:dyDescent="0.25">
      <c r="A569">
        <v>570</v>
      </c>
      <c r="B569" t="s">
        <v>1534</v>
      </c>
      <c r="C569" t="s">
        <v>1534</v>
      </c>
    </row>
    <row r="570" spans="1:3" x14ac:dyDescent="0.25">
      <c r="A570">
        <v>571</v>
      </c>
      <c r="B570" t="s">
        <v>1533</v>
      </c>
      <c r="C570" t="s">
        <v>1533</v>
      </c>
    </row>
    <row r="571" spans="1:3" x14ac:dyDescent="0.25">
      <c r="A571">
        <v>572</v>
      </c>
      <c r="B571" t="s">
        <v>1541</v>
      </c>
      <c r="C571" t="s">
        <v>1542</v>
      </c>
    </row>
    <row r="572" spans="1:3" x14ac:dyDescent="0.25">
      <c r="A572">
        <v>573</v>
      </c>
      <c r="B572" t="s">
        <v>1540</v>
      </c>
      <c r="C572" t="s">
        <v>1540</v>
      </c>
    </row>
    <row r="573" spans="1:3" x14ac:dyDescent="0.25">
      <c r="A573">
        <v>574</v>
      </c>
      <c r="B573" t="s">
        <v>1538</v>
      </c>
      <c r="C573" t="s">
        <v>1539</v>
      </c>
    </row>
    <row r="574" spans="1:3" x14ac:dyDescent="0.25">
      <c r="A574">
        <v>575</v>
      </c>
      <c r="B574" t="s">
        <v>1537</v>
      </c>
      <c r="C574" t="s">
        <v>1537</v>
      </c>
    </row>
    <row r="575" spans="1:3" x14ac:dyDescent="0.25">
      <c r="A575">
        <v>576</v>
      </c>
      <c r="B575" t="s">
        <v>1548</v>
      </c>
      <c r="C575" t="s">
        <v>1549</v>
      </c>
    </row>
    <row r="576" spans="1:3" x14ac:dyDescent="0.25">
      <c r="A576">
        <v>577</v>
      </c>
      <c r="B576" t="s">
        <v>1546</v>
      </c>
      <c r="C576" t="s">
        <v>1547</v>
      </c>
    </row>
    <row r="577" spans="1:3" x14ac:dyDescent="0.25">
      <c r="A577">
        <v>578</v>
      </c>
      <c r="B577" t="s">
        <v>1545</v>
      </c>
      <c r="C577" t="s">
        <v>1545</v>
      </c>
    </row>
    <row r="578" spans="1:3" x14ac:dyDescent="0.25">
      <c r="A578">
        <v>579</v>
      </c>
      <c r="B578" t="s">
        <v>1543</v>
      </c>
      <c r="C578" t="s">
        <v>1544</v>
      </c>
    </row>
    <row r="579" spans="1:3" x14ac:dyDescent="0.25">
      <c r="A579">
        <v>580</v>
      </c>
      <c r="B579" t="s">
        <v>1554</v>
      </c>
      <c r="C579" t="s">
        <v>1555</v>
      </c>
    </row>
    <row r="580" spans="1:3" x14ac:dyDescent="0.25">
      <c r="A580">
        <v>581</v>
      </c>
      <c r="B580" t="s">
        <v>1553</v>
      </c>
      <c r="C580" t="s">
        <v>1553</v>
      </c>
    </row>
    <row r="581" spans="1:3" x14ac:dyDescent="0.25">
      <c r="A581">
        <v>582</v>
      </c>
      <c r="B581" t="s">
        <v>1551</v>
      </c>
      <c r="C581" t="s">
        <v>1552</v>
      </c>
    </row>
    <row r="582" spans="1:3" x14ac:dyDescent="0.25">
      <c r="A582">
        <v>583</v>
      </c>
      <c r="B582" t="s">
        <v>1550</v>
      </c>
      <c r="C582" t="s">
        <v>1550</v>
      </c>
    </row>
    <row r="583" spans="1:3" x14ac:dyDescent="0.25">
      <c r="A583">
        <v>584</v>
      </c>
      <c r="B583" t="s">
        <v>1560</v>
      </c>
      <c r="C583" t="s">
        <v>1560</v>
      </c>
    </row>
    <row r="584" spans="1:3" x14ac:dyDescent="0.25">
      <c r="A584">
        <v>585</v>
      </c>
      <c r="B584" t="s">
        <v>1558</v>
      </c>
      <c r="C584" t="s">
        <v>1559</v>
      </c>
    </row>
    <row r="585" spans="1:3" x14ac:dyDescent="0.25">
      <c r="A585">
        <v>586</v>
      </c>
      <c r="B585" t="s">
        <v>1557</v>
      </c>
      <c r="C585" t="s">
        <v>1557</v>
      </c>
    </row>
    <row r="586" spans="1:3" x14ac:dyDescent="0.25">
      <c r="A586">
        <v>587</v>
      </c>
      <c r="B586" t="s">
        <v>1556</v>
      </c>
      <c r="C586" t="s">
        <v>1556</v>
      </c>
    </row>
    <row r="587" spans="1:3" x14ac:dyDescent="0.25">
      <c r="A587">
        <v>588</v>
      </c>
      <c r="B587" t="s">
        <v>1566</v>
      </c>
      <c r="C587" t="s">
        <v>1566</v>
      </c>
    </row>
    <row r="588" spans="1:3" x14ac:dyDescent="0.25">
      <c r="A588">
        <v>589</v>
      </c>
      <c r="B588" t="s">
        <v>1564</v>
      </c>
      <c r="C588" t="s">
        <v>1565</v>
      </c>
    </row>
    <row r="589" spans="1:3" x14ac:dyDescent="0.25">
      <c r="A589">
        <v>590</v>
      </c>
      <c r="B589" t="s">
        <v>1563</v>
      </c>
      <c r="C589" t="s">
        <v>1563</v>
      </c>
    </row>
    <row r="590" spans="1:3" x14ac:dyDescent="0.25">
      <c r="A590">
        <v>591</v>
      </c>
      <c r="B590" t="s">
        <v>1561</v>
      </c>
      <c r="C590" t="s">
        <v>1562</v>
      </c>
    </row>
    <row r="591" spans="1:3" x14ac:dyDescent="0.25">
      <c r="A591">
        <v>592</v>
      </c>
      <c r="B591" t="s">
        <v>1572</v>
      </c>
      <c r="C591" t="s">
        <v>1573</v>
      </c>
    </row>
    <row r="592" spans="1:3" x14ac:dyDescent="0.25">
      <c r="A592">
        <v>593</v>
      </c>
      <c r="B592" t="s">
        <v>1570</v>
      </c>
      <c r="C592" t="s">
        <v>1571</v>
      </c>
    </row>
    <row r="593" spans="1:3" x14ac:dyDescent="0.25">
      <c r="A593">
        <v>594</v>
      </c>
      <c r="B593" t="s">
        <v>1568</v>
      </c>
      <c r="C593" t="s">
        <v>1569</v>
      </c>
    </row>
    <row r="594" spans="1:3" x14ac:dyDescent="0.25">
      <c r="A594">
        <v>595</v>
      </c>
      <c r="B594" t="s">
        <v>1567</v>
      </c>
      <c r="C594" t="s">
        <v>1567</v>
      </c>
    </row>
    <row r="595" spans="1:3" x14ac:dyDescent="0.25">
      <c r="A595">
        <v>596</v>
      </c>
      <c r="B595" t="s">
        <v>1578</v>
      </c>
      <c r="C595" t="s">
        <v>1578</v>
      </c>
    </row>
    <row r="596" spans="1:3" x14ac:dyDescent="0.25">
      <c r="A596">
        <v>597</v>
      </c>
      <c r="B596" t="s">
        <v>1577</v>
      </c>
      <c r="C596" t="s">
        <v>1577</v>
      </c>
    </row>
    <row r="597" spans="1:3" x14ac:dyDescent="0.25">
      <c r="A597">
        <v>598</v>
      </c>
      <c r="B597" t="s">
        <v>1576</v>
      </c>
      <c r="C597" t="s">
        <v>1576</v>
      </c>
    </row>
    <row r="598" spans="1:3" x14ac:dyDescent="0.25">
      <c r="A598">
        <v>599</v>
      </c>
      <c r="B598" t="s">
        <v>1574</v>
      </c>
      <c r="C598" t="s">
        <v>1575</v>
      </c>
    </row>
    <row r="599" spans="1:3" x14ac:dyDescent="0.25">
      <c r="A599">
        <v>600</v>
      </c>
      <c r="B599" t="s">
        <v>1583</v>
      </c>
      <c r="C599" t="s">
        <v>1583</v>
      </c>
    </row>
    <row r="600" spans="1:3" x14ac:dyDescent="0.25">
      <c r="A600">
        <v>601</v>
      </c>
      <c r="B600" t="s">
        <v>1581</v>
      </c>
      <c r="C600" t="s">
        <v>1582</v>
      </c>
    </row>
    <row r="601" spans="1:3" x14ac:dyDescent="0.25">
      <c r="A601">
        <v>602</v>
      </c>
      <c r="B601" t="s">
        <v>1580</v>
      </c>
      <c r="C601" t="s">
        <v>1580</v>
      </c>
    </row>
    <row r="602" spans="1:3" x14ac:dyDescent="0.25">
      <c r="A602">
        <v>603</v>
      </c>
      <c r="B602" t="s">
        <v>1579</v>
      </c>
      <c r="C602" t="s">
        <v>1579</v>
      </c>
    </row>
    <row r="603" spans="1:3" x14ac:dyDescent="0.25">
      <c r="A603">
        <v>604</v>
      </c>
      <c r="B603" t="s">
        <v>1587</v>
      </c>
      <c r="C603" t="s">
        <v>1587</v>
      </c>
    </row>
    <row r="604" spans="1:3" x14ac:dyDescent="0.25">
      <c r="A604">
        <v>605</v>
      </c>
      <c r="B604" t="s">
        <v>1586</v>
      </c>
      <c r="C604" t="s">
        <v>1586</v>
      </c>
    </row>
    <row r="605" spans="1:3" x14ac:dyDescent="0.25">
      <c r="A605">
        <v>606</v>
      </c>
      <c r="B605" t="s">
        <v>1585</v>
      </c>
      <c r="C605" t="s">
        <v>1585</v>
      </c>
    </row>
    <row r="606" spans="1:3" x14ac:dyDescent="0.25">
      <c r="A606">
        <v>607</v>
      </c>
      <c r="B606" t="s">
        <v>1584</v>
      </c>
      <c r="C606" t="s">
        <v>1584</v>
      </c>
    </row>
    <row r="607" spans="1:3" x14ac:dyDescent="0.25">
      <c r="A607">
        <v>608</v>
      </c>
      <c r="B607" t="s">
        <v>1591</v>
      </c>
      <c r="C607" t="s">
        <v>1591</v>
      </c>
    </row>
    <row r="608" spans="1:3" x14ac:dyDescent="0.25">
      <c r="A608">
        <v>609</v>
      </c>
      <c r="B608" t="s">
        <v>1590</v>
      </c>
      <c r="C608" t="s">
        <v>1590</v>
      </c>
    </row>
    <row r="609" spans="1:3" x14ac:dyDescent="0.25">
      <c r="A609">
        <v>610</v>
      </c>
      <c r="B609" t="s">
        <v>1589</v>
      </c>
      <c r="C609" t="s">
        <v>1589</v>
      </c>
    </row>
    <row r="610" spans="1:3" x14ac:dyDescent="0.25">
      <c r="A610">
        <v>611</v>
      </c>
      <c r="B610" t="s">
        <v>1588</v>
      </c>
      <c r="C610" t="s">
        <v>1588</v>
      </c>
    </row>
    <row r="611" spans="1:3" x14ac:dyDescent="0.25">
      <c r="A611">
        <v>612</v>
      </c>
      <c r="B611" t="s">
        <v>1596</v>
      </c>
      <c r="C611" t="s">
        <v>1597</v>
      </c>
    </row>
    <row r="612" spans="1:3" x14ac:dyDescent="0.25">
      <c r="A612">
        <v>613</v>
      </c>
      <c r="B612" t="s">
        <v>1595</v>
      </c>
      <c r="C612" t="s">
        <v>1595</v>
      </c>
    </row>
    <row r="613" spans="1:3" x14ac:dyDescent="0.25">
      <c r="A613">
        <v>614</v>
      </c>
      <c r="B613" t="s">
        <v>1594</v>
      </c>
      <c r="C613" t="s">
        <v>1594</v>
      </c>
    </row>
    <row r="614" spans="1:3" x14ac:dyDescent="0.25">
      <c r="A614">
        <v>615</v>
      </c>
      <c r="B614" t="s">
        <v>1592</v>
      </c>
      <c r="C614" t="s">
        <v>1593</v>
      </c>
    </row>
    <row r="615" spans="1:3" x14ac:dyDescent="0.25">
      <c r="A615">
        <v>616</v>
      </c>
      <c r="B615" t="s">
        <v>1601</v>
      </c>
      <c r="C615" t="s">
        <v>1601</v>
      </c>
    </row>
    <row r="616" spans="1:3" x14ac:dyDescent="0.25">
      <c r="A616">
        <v>617</v>
      </c>
      <c r="B616" t="s">
        <v>1600</v>
      </c>
      <c r="C616" t="s">
        <v>1600</v>
      </c>
    </row>
    <row r="617" spans="1:3" x14ac:dyDescent="0.25">
      <c r="A617">
        <v>618</v>
      </c>
      <c r="B617" t="s">
        <v>1599</v>
      </c>
      <c r="C617" t="s">
        <v>1599</v>
      </c>
    </row>
    <row r="618" spans="1:3" x14ac:dyDescent="0.25">
      <c r="A618">
        <v>619</v>
      </c>
      <c r="B618" t="s">
        <v>1598</v>
      </c>
      <c r="C618" t="s">
        <v>1598</v>
      </c>
    </row>
    <row r="619" spans="1:3" x14ac:dyDescent="0.25">
      <c r="A619">
        <v>620</v>
      </c>
      <c r="B619" t="s">
        <v>1606</v>
      </c>
      <c r="C619" t="s">
        <v>1607</v>
      </c>
    </row>
    <row r="620" spans="1:3" x14ac:dyDescent="0.25">
      <c r="A620">
        <v>621</v>
      </c>
      <c r="B620" t="s">
        <v>1604</v>
      </c>
      <c r="C620" t="s">
        <v>1605</v>
      </c>
    </row>
    <row r="621" spans="1:3" x14ac:dyDescent="0.25">
      <c r="A621">
        <v>622</v>
      </c>
      <c r="B621" t="s">
        <v>1603</v>
      </c>
      <c r="C621" t="s">
        <v>1603</v>
      </c>
    </row>
    <row r="622" spans="1:3" x14ac:dyDescent="0.25">
      <c r="A622">
        <v>623</v>
      </c>
      <c r="B622" t="s">
        <v>1602</v>
      </c>
      <c r="C622" t="s">
        <v>1602</v>
      </c>
    </row>
    <row r="623" spans="1:3" x14ac:dyDescent="0.25">
      <c r="A623">
        <v>624</v>
      </c>
      <c r="B623" t="s">
        <v>1613</v>
      </c>
      <c r="C623" t="s">
        <v>1613</v>
      </c>
    </row>
    <row r="624" spans="1:3" x14ac:dyDescent="0.25">
      <c r="A624">
        <v>625</v>
      </c>
      <c r="B624" t="s">
        <v>1611</v>
      </c>
      <c r="C624" t="s">
        <v>1612</v>
      </c>
    </row>
    <row r="625" spans="1:3" x14ac:dyDescent="0.25">
      <c r="A625">
        <v>626</v>
      </c>
      <c r="B625" t="s">
        <v>1610</v>
      </c>
      <c r="C625" t="s">
        <v>1610</v>
      </c>
    </row>
    <row r="626" spans="1:3" x14ac:dyDescent="0.25">
      <c r="A626">
        <v>627</v>
      </c>
      <c r="B626" t="s">
        <v>1608</v>
      </c>
      <c r="C626" t="s">
        <v>1609</v>
      </c>
    </row>
    <row r="627" spans="1:3" x14ac:dyDescent="0.25">
      <c r="A627">
        <v>628</v>
      </c>
      <c r="B627" t="s">
        <v>1618</v>
      </c>
      <c r="C627" t="s">
        <v>1618</v>
      </c>
    </row>
    <row r="628" spans="1:3" x14ac:dyDescent="0.25">
      <c r="A628">
        <v>629</v>
      </c>
      <c r="B628" t="s">
        <v>1617</v>
      </c>
      <c r="C628" t="s">
        <v>1617</v>
      </c>
    </row>
    <row r="629" spans="1:3" x14ac:dyDescent="0.25">
      <c r="A629">
        <v>630</v>
      </c>
      <c r="B629" t="s">
        <v>1615</v>
      </c>
      <c r="C629" t="s">
        <v>1616</v>
      </c>
    </row>
    <row r="630" spans="1:3" x14ac:dyDescent="0.25">
      <c r="A630">
        <v>631</v>
      </c>
      <c r="B630" t="s">
        <v>1614</v>
      </c>
      <c r="C630" t="s">
        <v>1614</v>
      </c>
    </row>
    <row r="631" spans="1:3" x14ac:dyDescent="0.25">
      <c r="A631">
        <v>632</v>
      </c>
      <c r="B631" t="s">
        <v>1622</v>
      </c>
      <c r="C631" t="s">
        <v>1622</v>
      </c>
    </row>
    <row r="632" spans="1:3" x14ac:dyDescent="0.25">
      <c r="A632">
        <v>633</v>
      </c>
      <c r="B632" t="s">
        <v>1621</v>
      </c>
      <c r="C632" t="s">
        <v>1621</v>
      </c>
    </row>
    <row r="633" spans="1:3" x14ac:dyDescent="0.25">
      <c r="A633">
        <v>634</v>
      </c>
      <c r="B633" t="s">
        <v>1620</v>
      </c>
      <c r="C633" t="s">
        <v>1620</v>
      </c>
    </row>
    <row r="634" spans="1:3" x14ac:dyDescent="0.25">
      <c r="A634">
        <v>635</v>
      </c>
      <c r="B634" t="s">
        <v>1619</v>
      </c>
      <c r="C634" t="s">
        <v>1619</v>
      </c>
    </row>
    <row r="635" spans="1:3" x14ac:dyDescent="0.25">
      <c r="A635">
        <v>636</v>
      </c>
      <c r="B635" t="s">
        <v>1627</v>
      </c>
      <c r="C635" t="s">
        <v>1628</v>
      </c>
    </row>
    <row r="636" spans="1:3" x14ac:dyDescent="0.25">
      <c r="A636">
        <v>637</v>
      </c>
      <c r="B636" t="s">
        <v>1626</v>
      </c>
      <c r="C636" t="s">
        <v>1626</v>
      </c>
    </row>
    <row r="637" spans="1:3" x14ac:dyDescent="0.25">
      <c r="A637">
        <v>638</v>
      </c>
      <c r="B637" t="s">
        <v>1624</v>
      </c>
      <c r="C637" t="s">
        <v>1625</v>
      </c>
    </row>
    <row r="638" spans="1:3" x14ac:dyDescent="0.25">
      <c r="A638">
        <v>639</v>
      </c>
      <c r="B638" t="s">
        <v>1623</v>
      </c>
      <c r="C638" t="s">
        <v>1623</v>
      </c>
    </row>
    <row r="639" spans="1:3" x14ac:dyDescent="0.25">
      <c r="A639">
        <v>640</v>
      </c>
      <c r="B639" t="s">
        <v>1301</v>
      </c>
      <c r="C639" t="s">
        <v>1301</v>
      </c>
    </row>
    <row r="640" spans="1:3" x14ac:dyDescent="0.25">
      <c r="A640">
        <v>641</v>
      </c>
      <c r="B640" t="s">
        <v>1300</v>
      </c>
      <c r="C640" t="s">
        <v>1300</v>
      </c>
    </row>
    <row r="641" spans="1:3" x14ac:dyDescent="0.25">
      <c r="A641">
        <v>642</v>
      </c>
      <c r="B641" t="s">
        <v>1298</v>
      </c>
      <c r="C641" t="s">
        <v>1299</v>
      </c>
    </row>
    <row r="642" spans="1:3" x14ac:dyDescent="0.25">
      <c r="A642">
        <v>643</v>
      </c>
      <c r="B642" t="s">
        <v>1296</v>
      </c>
      <c r="C642" t="s">
        <v>1297</v>
      </c>
    </row>
    <row r="643" spans="1:3" x14ac:dyDescent="0.25">
      <c r="A643">
        <v>644</v>
      </c>
      <c r="B643" t="s">
        <v>1306</v>
      </c>
      <c r="C643" t="s">
        <v>1306</v>
      </c>
    </row>
    <row r="644" spans="1:3" x14ac:dyDescent="0.25">
      <c r="A644">
        <v>645</v>
      </c>
      <c r="B644" t="s">
        <v>1305</v>
      </c>
      <c r="C644" t="s">
        <v>1305</v>
      </c>
    </row>
    <row r="645" spans="1:3" x14ac:dyDescent="0.25">
      <c r="A645">
        <v>646</v>
      </c>
      <c r="B645" t="s">
        <v>1304</v>
      </c>
      <c r="C645" t="s">
        <v>1304</v>
      </c>
    </row>
    <row r="646" spans="1:3" x14ac:dyDescent="0.25">
      <c r="A646">
        <v>647</v>
      </c>
      <c r="B646" t="s">
        <v>1302</v>
      </c>
      <c r="C646" t="s">
        <v>1303</v>
      </c>
    </row>
    <row r="647" spans="1:3" x14ac:dyDescent="0.25">
      <c r="A647">
        <v>648</v>
      </c>
      <c r="B647" t="s">
        <v>1312</v>
      </c>
      <c r="C647" t="s">
        <v>1312</v>
      </c>
    </row>
    <row r="648" spans="1:3" x14ac:dyDescent="0.25">
      <c r="A648">
        <v>649</v>
      </c>
      <c r="B648" t="s">
        <v>1310</v>
      </c>
      <c r="C648" t="s">
        <v>1311</v>
      </c>
    </row>
    <row r="649" spans="1:3" x14ac:dyDescent="0.25">
      <c r="A649">
        <v>650</v>
      </c>
      <c r="B649" t="s">
        <v>1308</v>
      </c>
      <c r="C649" t="s">
        <v>1309</v>
      </c>
    </row>
    <row r="650" spans="1:3" x14ac:dyDescent="0.25">
      <c r="A650">
        <v>651</v>
      </c>
      <c r="B650" t="s">
        <v>1307</v>
      </c>
      <c r="C650" t="s">
        <v>1307</v>
      </c>
    </row>
    <row r="651" spans="1:3" x14ac:dyDescent="0.25">
      <c r="A651">
        <v>652</v>
      </c>
      <c r="B651" t="s">
        <v>1316</v>
      </c>
      <c r="C651" t="s">
        <v>1316</v>
      </c>
    </row>
    <row r="652" spans="1:3" x14ac:dyDescent="0.25">
      <c r="A652">
        <v>653</v>
      </c>
      <c r="B652" t="s">
        <v>1315</v>
      </c>
      <c r="C652" t="s">
        <v>1315</v>
      </c>
    </row>
    <row r="653" spans="1:3" x14ac:dyDescent="0.25">
      <c r="A653">
        <v>654</v>
      </c>
      <c r="B653" t="s">
        <v>1314</v>
      </c>
      <c r="C653" t="s">
        <v>1314</v>
      </c>
    </row>
    <row r="654" spans="1:3" x14ac:dyDescent="0.25">
      <c r="A654">
        <v>655</v>
      </c>
      <c r="B654" t="s">
        <v>1313</v>
      </c>
      <c r="C654" t="s">
        <v>1313</v>
      </c>
    </row>
    <row r="655" spans="1:3" x14ac:dyDescent="0.25">
      <c r="A655">
        <v>656</v>
      </c>
      <c r="B655" t="s">
        <v>1322</v>
      </c>
      <c r="C655" t="s">
        <v>1322</v>
      </c>
    </row>
    <row r="656" spans="1:3" x14ac:dyDescent="0.25">
      <c r="A656">
        <v>657</v>
      </c>
      <c r="B656" t="s">
        <v>1320</v>
      </c>
      <c r="C656" t="s">
        <v>1321</v>
      </c>
    </row>
    <row r="657" spans="1:3" x14ac:dyDescent="0.25">
      <c r="A657">
        <v>658</v>
      </c>
      <c r="B657" t="s">
        <v>1318</v>
      </c>
      <c r="C657" t="s">
        <v>1319</v>
      </c>
    </row>
    <row r="658" spans="1:3" x14ac:dyDescent="0.25">
      <c r="A658">
        <v>659</v>
      </c>
      <c r="B658" t="s">
        <v>1317</v>
      </c>
      <c r="C658" t="s">
        <v>1317</v>
      </c>
    </row>
    <row r="659" spans="1:3" x14ac:dyDescent="0.25">
      <c r="A659">
        <v>660</v>
      </c>
      <c r="B659" t="s">
        <v>1326</v>
      </c>
      <c r="C659" t="s">
        <v>1326</v>
      </c>
    </row>
    <row r="660" spans="1:3" x14ac:dyDescent="0.25">
      <c r="A660">
        <v>661</v>
      </c>
      <c r="B660" t="s">
        <v>1325</v>
      </c>
      <c r="C660" t="s">
        <v>1325</v>
      </c>
    </row>
    <row r="661" spans="1:3" x14ac:dyDescent="0.25">
      <c r="A661">
        <v>662</v>
      </c>
      <c r="B661" t="s">
        <v>1324</v>
      </c>
      <c r="C661" t="s">
        <v>1324</v>
      </c>
    </row>
    <row r="662" spans="1:3" x14ac:dyDescent="0.25">
      <c r="A662">
        <v>663</v>
      </c>
      <c r="B662" t="s">
        <v>1323</v>
      </c>
      <c r="C662" t="s">
        <v>1323</v>
      </c>
    </row>
    <row r="663" spans="1:3" x14ac:dyDescent="0.25">
      <c r="A663">
        <v>664</v>
      </c>
      <c r="B663" t="s">
        <v>1331</v>
      </c>
      <c r="C663" t="s">
        <v>1331</v>
      </c>
    </row>
    <row r="664" spans="1:3" x14ac:dyDescent="0.25">
      <c r="A664">
        <v>665</v>
      </c>
      <c r="B664" t="s">
        <v>1330</v>
      </c>
      <c r="C664" t="s">
        <v>1330</v>
      </c>
    </row>
    <row r="665" spans="1:3" x14ac:dyDescent="0.25">
      <c r="A665">
        <v>666</v>
      </c>
      <c r="B665" t="s">
        <v>1328</v>
      </c>
      <c r="C665" t="s">
        <v>1329</v>
      </c>
    </row>
    <row r="666" spans="1:3" x14ac:dyDescent="0.25">
      <c r="A666">
        <v>667</v>
      </c>
      <c r="B666" t="s">
        <v>1327</v>
      </c>
      <c r="C666" t="s">
        <v>1327</v>
      </c>
    </row>
    <row r="667" spans="1:3" x14ac:dyDescent="0.25">
      <c r="A667">
        <v>668</v>
      </c>
      <c r="B667" t="s">
        <v>1336</v>
      </c>
      <c r="C667" t="s">
        <v>1336</v>
      </c>
    </row>
    <row r="668" spans="1:3" x14ac:dyDescent="0.25">
      <c r="A668">
        <v>669</v>
      </c>
      <c r="B668" t="s">
        <v>1334</v>
      </c>
      <c r="C668" t="s">
        <v>1335</v>
      </c>
    </row>
    <row r="669" spans="1:3" x14ac:dyDescent="0.25">
      <c r="A669">
        <v>670</v>
      </c>
      <c r="B669" t="s">
        <v>1333</v>
      </c>
      <c r="C669" t="s">
        <v>1333</v>
      </c>
    </row>
    <row r="670" spans="1:3" x14ac:dyDescent="0.25">
      <c r="A670">
        <v>671</v>
      </c>
      <c r="B670" t="s">
        <v>1332</v>
      </c>
      <c r="C670" t="s">
        <v>1332</v>
      </c>
    </row>
    <row r="671" spans="1:3" x14ac:dyDescent="0.25">
      <c r="A671">
        <v>672</v>
      </c>
      <c r="B671" t="s">
        <v>1342</v>
      </c>
      <c r="C671" t="s">
        <v>1342</v>
      </c>
    </row>
    <row r="672" spans="1:3" x14ac:dyDescent="0.25">
      <c r="A672">
        <v>673</v>
      </c>
      <c r="B672" t="s">
        <v>1340</v>
      </c>
      <c r="C672" t="s">
        <v>1341</v>
      </c>
    </row>
    <row r="673" spans="1:3" x14ac:dyDescent="0.25">
      <c r="A673">
        <v>674</v>
      </c>
      <c r="B673" t="s">
        <v>1338</v>
      </c>
      <c r="C673" t="s">
        <v>1339</v>
      </c>
    </row>
    <row r="674" spans="1:3" x14ac:dyDescent="0.25">
      <c r="A674">
        <v>675</v>
      </c>
      <c r="B674" t="s">
        <v>1337</v>
      </c>
      <c r="C674" t="s">
        <v>1337</v>
      </c>
    </row>
    <row r="675" spans="1:3" x14ac:dyDescent="0.25">
      <c r="A675">
        <v>676</v>
      </c>
      <c r="B675" t="s">
        <v>1347</v>
      </c>
      <c r="C675" t="s">
        <v>1347</v>
      </c>
    </row>
    <row r="676" spans="1:3" x14ac:dyDescent="0.25">
      <c r="A676">
        <v>677</v>
      </c>
      <c r="B676" t="s">
        <v>1346</v>
      </c>
      <c r="C676" t="s">
        <v>1346</v>
      </c>
    </row>
    <row r="677" spans="1:3" x14ac:dyDescent="0.25">
      <c r="A677">
        <v>678</v>
      </c>
      <c r="B677" t="s">
        <v>1345</v>
      </c>
      <c r="C677" t="s">
        <v>1345</v>
      </c>
    </row>
    <row r="678" spans="1:3" x14ac:dyDescent="0.25">
      <c r="A678">
        <v>679</v>
      </c>
      <c r="B678" t="s">
        <v>1343</v>
      </c>
      <c r="C678" t="s">
        <v>1344</v>
      </c>
    </row>
    <row r="679" spans="1:3" x14ac:dyDescent="0.25">
      <c r="A679">
        <v>680</v>
      </c>
      <c r="B679" t="s">
        <v>1352</v>
      </c>
      <c r="C679" t="s">
        <v>1352</v>
      </c>
    </row>
    <row r="680" spans="1:3" x14ac:dyDescent="0.25">
      <c r="A680">
        <v>681</v>
      </c>
      <c r="B680" t="s">
        <v>1350</v>
      </c>
      <c r="C680" t="s">
        <v>1351</v>
      </c>
    </row>
    <row r="681" spans="1:3" x14ac:dyDescent="0.25">
      <c r="A681">
        <v>682</v>
      </c>
      <c r="B681" t="s">
        <v>1349</v>
      </c>
      <c r="C681" t="s">
        <v>1349</v>
      </c>
    </row>
    <row r="682" spans="1:3" x14ac:dyDescent="0.25">
      <c r="A682">
        <v>683</v>
      </c>
      <c r="B682" t="s">
        <v>1348</v>
      </c>
      <c r="C682" t="s">
        <v>1348</v>
      </c>
    </row>
    <row r="683" spans="1:3" x14ac:dyDescent="0.25">
      <c r="A683">
        <v>684</v>
      </c>
      <c r="B683" t="s">
        <v>1356</v>
      </c>
      <c r="C683" t="s">
        <v>1356</v>
      </c>
    </row>
    <row r="684" spans="1:3" x14ac:dyDescent="0.25">
      <c r="A684">
        <v>685</v>
      </c>
      <c r="B684" t="s">
        <v>1355</v>
      </c>
      <c r="C684" t="s">
        <v>1355</v>
      </c>
    </row>
    <row r="685" spans="1:3" x14ac:dyDescent="0.25">
      <c r="A685">
        <v>686</v>
      </c>
      <c r="B685" t="s">
        <v>1354</v>
      </c>
      <c r="C685" t="s">
        <v>1354</v>
      </c>
    </row>
    <row r="686" spans="1:3" x14ac:dyDescent="0.25">
      <c r="A686">
        <v>687</v>
      </c>
      <c r="B686" t="s">
        <v>1353</v>
      </c>
      <c r="C686" t="s">
        <v>1353</v>
      </c>
    </row>
    <row r="687" spans="1:3" x14ac:dyDescent="0.25">
      <c r="A687">
        <v>688</v>
      </c>
      <c r="B687" t="s">
        <v>1362</v>
      </c>
      <c r="C687" t="s">
        <v>1362</v>
      </c>
    </row>
    <row r="688" spans="1:3" x14ac:dyDescent="0.25">
      <c r="A688">
        <v>689</v>
      </c>
      <c r="B688" t="s">
        <v>1361</v>
      </c>
      <c r="C688" t="s">
        <v>1361</v>
      </c>
    </row>
    <row r="689" spans="1:3" x14ac:dyDescent="0.25">
      <c r="A689">
        <v>690</v>
      </c>
      <c r="B689" t="s">
        <v>1359</v>
      </c>
      <c r="C689" t="s">
        <v>1360</v>
      </c>
    </row>
    <row r="690" spans="1:3" x14ac:dyDescent="0.25">
      <c r="A690">
        <v>691</v>
      </c>
      <c r="B690" t="s">
        <v>1357</v>
      </c>
      <c r="C690" t="s">
        <v>1358</v>
      </c>
    </row>
    <row r="691" spans="1:3" x14ac:dyDescent="0.25">
      <c r="A691">
        <v>692</v>
      </c>
      <c r="B691" t="s">
        <v>1369</v>
      </c>
      <c r="C691" t="s">
        <v>1369</v>
      </c>
    </row>
    <row r="692" spans="1:3" x14ac:dyDescent="0.25">
      <c r="A692">
        <v>693</v>
      </c>
      <c r="B692" t="s">
        <v>1367</v>
      </c>
      <c r="C692" t="s">
        <v>1368</v>
      </c>
    </row>
    <row r="693" spans="1:3" x14ac:dyDescent="0.25">
      <c r="A693">
        <v>694</v>
      </c>
      <c r="B693" t="s">
        <v>1365</v>
      </c>
      <c r="C693" t="s">
        <v>1366</v>
      </c>
    </row>
    <row r="694" spans="1:3" x14ac:dyDescent="0.25">
      <c r="A694">
        <v>695</v>
      </c>
      <c r="B694" t="s">
        <v>1363</v>
      </c>
      <c r="C694" t="s">
        <v>1364</v>
      </c>
    </row>
    <row r="695" spans="1:3" x14ac:dyDescent="0.25">
      <c r="A695">
        <v>696</v>
      </c>
      <c r="B695" t="s">
        <v>1374</v>
      </c>
      <c r="C695" t="s">
        <v>1374</v>
      </c>
    </row>
    <row r="696" spans="1:3" x14ac:dyDescent="0.25">
      <c r="A696">
        <v>697</v>
      </c>
      <c r="B696" t="s">
        <v>1373</v>
      </c>
      <c r="C696" t="s">
        <v>1373</v>
      </c>
    </row>
    <row r="697" spans="1:3" x14ac:dyDescent="0.25">
      <c r="A697">
        <v>698</v>
      </c>
      <c r="B697" t="s">
        <v>1371</v>
      </c>
      <c r="C697" t="s">
        <v>1372</v>
      </c>
    </row>
    <row r="698" spans="1:3" x14ac:dyDescent="0.25">
      <c r="A698">
        <v>699</v>
      </c>
      <c r="B698" t="s">
        <v>1370</v>
      </c>
      <c r="C698" t="s">
        <v>1370</v>
      </c>
    </row>
    <row r="699" spans="1:3" x14ac:dyDescent="0.25">
      <c r="A699">
        <v>700</v>
      </c>
      <c r="B699" t="s">
        <v>1378</v>
      </c>
      <c r="C699" t="s">
        <v>1379</v>
      </c>
    </row>
    <row r="700" spans="1:3" x14ac:dyDescent="0.25">
      <c r="A700">
        <v>701</v>
      </c>
      <c r="B700" t="s">
        <v>1377</v>
      </c>
      <c r="C700" t="s">
        <v>1377</v>
      </c>
    </row>
    <row r="701" spans="1:3" x14ac:dyDescent="0.25">
      <c r="A701">
        <v>702</v>
      </c>
      <c r="B701" t="s">
        <v>1376</v>
      </c>
      <c r="C701" t="s">
        <v>1376</v>
      </c>
    </row>
    <row r="702" spans="1:3" x14ac:dyDescent="0.25">
      <c r="A702">
        <v>703</v>
      </c>
      <c r="B702" t="s">
        <v>1375</v>
      </c>
      <c r="C702" t="s">
        <v>1375</v>
      </c>
    </row>
    <row r="703" spans="1:3" x14ac:dyDescent="0.25">
      <c r="A703">
        <v>704</v>
      </c>
      <c r="B703" t="s">
        <v>1383</v>
      </c>
      <c r="C703" t="s">
        <v>1383</v>
      </c>
    </row>
    <row r="704" spans="1:3" x14ac:dyDescent="0.25">
      <c r="A704">
        <v>705</v>
      </c>
      <c r="B704" t="s">
        <v>1382</v>
      </c>
      <c r="C704" t="s">
        <v>1382</v>
      </c>
    </row>
    <row r="705" spans="1:3" x14ac:dyDescent="0.25">
      <c r="A705">
        <v>706</v>
      </c>
      <c r="B705" t="s">
        <v>1381</v>
      </c>
      <c r="C705" t="s">
        <v>1381</v>
      </c>
    </row>
    <row r="706" spans="1:3" x14ac:dyDescent="0.25">
      <c r="A706">
        <v>707</v>
      </c>
      <c r="B706" t="s">
        <v>1380</v>
      </c>
      <c r="C706" t="s">
        <v>1380</v>
      </c>
    </row>
    <row r="707" spans="1:3" x14ac:dyDescent="0.25">
      <c r="A707">
        <v>708</v>
      </c>
      <c r="B707" t="s">
        <v>1388</v>
      </c>
      <c r="C707" t="s">
        <v>1389</v>
      </c>
    </row>
    <row r="708" spans="1:3" x14ac:dyDescent="0.25">
      <c r="A708">
        <v>709</v>
      </c>
      <c r="B708" t="s">
        <v>1386</v>
      </c>
      <c r="C708" t="s">
        <v>1387</v>
      </c>
    </row>
    <row r="709" spans="1:3" x14ac:dyDescent="0.25">
      <c r="A709">
        <v>710</v>
      </c>
      <c r="B709" t="s">
        <v>1385</v>
      </c>
      <c r="C709" t="s">
        <v>1385</v>
      </c>
    </row>
    <row r="710" spans="1:3" x14ac:dyDescent="0.25">
      <c r="A710">
        <v>711</v>
      </c>
      <c r="B710" t="s">
        <v>1384</v>
      </c>
      <c r="C710" t="s">
        <v>1384</v>
      </c>
    </row>
    <row r="711" spans="1:3" x14ac:dyDescent="0.25">
      <c r="A711">
        <v>712</v>
      </c>
      <c r="B711" t="s">
        <v>1395</v>
      </c>
      <c r="C711" t="s">
        <v>1395</v>
      </c>
    </row>
    <row r="712" spans="1:3" x14ac:dyDescent="0.25">
      <c r="A712">
        <v>713</v>
      </c>
      <c r="B712" t="s">
        <v>1393</v>
      </c>
      <c r="C712" t="s">
        <v>1394</v>
      </c>
    </row>
    <row r="713" spans="1:3" x14ac:dyDescent="0.25">
      <c r="A713">
        <v>714</v>
      </c>
      <c r="B713" t="s">
        <v>1391</v>
      </c>
      <c r="C713" t="s">
        <v>1392</v>
      </c>
    </row>
    <row r="714" spans="1:3" x14ac:dyDescent="0.25">
      <c r="A714">
        <v>715</v>
      </c>
      <c r="B714" t="s">
        <v>1390</v>
      </c>
      <c r="C714" t="s">
        <v>1390</v>
      </c>
    </row>
    <row r="715" spans="1:3" x14ac:dyDescent="0.25">
      <c r="A715">
        <v>716</v>
      </c>
      <c r="B715" t="s">
        <v>1399</v>
      </c>
      <c r="C715" t="s">
        <v>1400</v>
      </c>
    </row>
    <row r="716" spans="1:3" x14ac:dyDescent="0.25">
      <c r="A716">
        <v>717</v>
      </c>
      <c r="B716" t="s">
        <v>1398</v>
      </c>
      <c r="C716" t="s">
        <v>1398</v>
      </c>
    </row>
    <row r="717" spans="1:3" x14ac:dyDescent="0.25">
      <c r="A717">
        <v>718</v>
      </c>
      <c r="B717" t="s">
        <v>1397</v>
      </c>
      <c r="C717" t="s">
        <v>1397</v>
      </c>
    </row>
    <row r="718" spans="1:3" x14ac:dyDescent="0.25">
      <c r="A718">
        <v>719</v>
      </c>
      <c r="B718" t="s">
        <v>1396</v>
      </c>
      <c r="C718" t="s">
        <v>1396</v>
      </c>
    </row>
    <row r="719" spans="1:3" x14ac:dyDescent="0.25">
      <c r="A719">
        <v>720</v>
      </c>
      <c r="B719" t="s">
        <v>1405</v>
      </c>
      <c r="C719" t="s">
        <v>1405</v>
      </c>
    </row>
    <row r="720" spans="1:3" x14ac:dyDescent="0.25">
      <c r="A720">
        <v>721</v>
      </c>
      <c r="B720" t="s">
        <v>1404</v>
      </c>
      <c r="C720" t="s">
        <v>1404</v>
      </c>
    </row>
    <row r="721" spans="1:3" x14ac:dyDescent="0.25">
      <c r="A721">
        <v>722</v>
      </c>
      <c r="B721" t="s">
        <v>1402</v>
      </c>
      <c r="C721" t="s">
        <v>1403</v>
      </c>
    </row>
    <row r="722" spans="1:3" x14ac:dyDescent="0.25">
      <c r="A722">
        <v>723</v>
      </c>
      <c r="B722" t="s">
        <v>1401</v>
      </c>
      <c r="C722" t="s">
        <v>1401</v>
      </c>
    </row>
    <row r="723" spans="1:3" x14ac:dyDescent="0.25">
      <c r="A723">
        <v>724</v>
      </c>
      <c r="B723" t="s">
        <v>1410</v>
      </c>
      <c r="C723" t="s">
        <v>1410</v>
      </c>
    </row>
    <row r="724" spans="1:3" x14ac:dyDescent="0.25">
      <c r="A724">
        <v>725</v>
      </c>
      <c r="B724" t="s">
        <v>1408</v>
      </c>
      <c r="C724" t="s">
        <v>1409</v>
      </c>
    </row>
    <row r="725" spans="1:3" x14ac:dyDescent="0.25">
      <c r="A725">
        <v>726</v>
      </c>
      <c r="B725" t="s">
        <v>1407</v>
      </c>
      <c r="C725" t="s">
        <v>1407</v>
      </c>
    </row>
    <row r="726" spans="1:3" x14ac:dyDescent="0.25">
      <c r="A726">
        <v>727</v>
      </c>
      <c r="B726" t="s">
        <v>1406</v>
      </c>
      <c r="C726" t="s">
        <v>1406</v>
      </c>
    </row>
    <row r="727" spans="1:3" x14ac:dyDescent="0.25">
      <c r="A727">
        <v>728</v>
      </c>
      <c r="B727" t="s">
        <v>1415</v>
      </c>
      <c r="C727" t="s">
        <v>1415</v>
      </c>
    </row>
    <row r="728" spans="1:3" x14ac:dyDescent="0.25">
      <c r="A728">
        <v>729</v>
      </c>
      <c r="B728" t="s">
        <v>1414</v>
      </c>
      <c r="C728" t="s">
        <v>1414</v>
      </c>
    </row>
    <row r="729" spans="1:3" x14ac:dyDescent="0.25">
      <c r="A729">
        <v>730</v>
      </c>
      <c r="B729" t="s">
        <v>1412</v>
      </c>
      <c r="C729" t="s">
        <v>1413</v>
      </c>
    </row>
    <row r="730" spans="1:3" x14ac:dyDescent="0.25">
      <c r="A730">
        <v>731</v>
      </c>
      <c r="B730" t="s">
        <v>1411</v>
      </c>
      <c r="C730" t="s">
        <v>1411</v>
      </c>
    </row>
    <row r="731" spans="1:3" x14ac:dyDescent="0.25">
      <c r="A731">
        <v>732</v>
      </c>
      <c r="B731" t="s">
        <v>1419</v>
      </c>
      <c r="C731" t="s">
        <v>1419</v>
      </c>
    </row>
    <row r="732" spans="1:3" x14ac:dyDescent="0.25">
      <c r="A732">
        <v>733</v>
      </c>
      <c r="B732" t="s">
        <v>1418</v>
      </c>
      <c r="C732" t="s">
        <v>1418</v>
      </c>
    </row>
    <row r="733" spans="1:3" x14ac:dyDescent="0.25">
      <c r="A733">
        <v>734</v>
      </c>
      <c r="B733" t="s">
        <v>1417</v>
      </c>
      <c r="C733" t="s">
        <v>1417</v>
      </c>
    </row>
    <row r="734" spans="1:3" x14ac:dyDescent="0.25">
      <c r="A734">
        <v>735</v>
      </c>
      <c r="B734" t="s">
        <v>1416</v>
      </c>
      <c r="C734" t="s">
        <v>1416</v>
      </c>
    </row>
    <row r="735" spans="1:3" x14ac:dyDescent="0.25">
      <c r="A735">
        <v>736</v>
      </c>
      <c r="B735" t="s">
        <v>1423</v>
      </c>
      <c r="C735" t="s">
        <v>1424</v>
      </c>
    </row>
    <row r="736" spans="1:3" x14ac:dyDescent="0.25">
      <c r="A736">
        <v>737</v>
      </c>
      <c r="B736" t="s">
        <v>1422</v>
      </c>
      <c r="C736" t="s">
        <v>1422</v>
      </c>
    </row>
    <row r="737" spans="1:3" x14ac:dyDescent="0.25">
      <c r="A737">
        <v>738</v>
      </c>
      <c r="B737" t="s">
        <v>1421</v>
      </c>
      <c r="C737" t="s">
        <v>1421</v>
      </c>
    </row>
    <row r="738" spans="1:3" x14ac:dyDescent="0.25">
      <c r="A738">
        <v>739</v>
      </c>
      <c r="B738" t="s">
        <v>1420</v>
      </c>
      <c r="C738" t="s">
        <v>1420</v>
      </c>
    </row>
    <row r="739" spans="1:3" x14ac:dyDescent="0.25">
      <c r="A739">
        <v>740</v>
      </c>
      <c r="B739" t="s">
        <v>1430</v>
      </c>
      <c r="C739" t="s">
        <v>1430</v>
      </c>
    </row>
    <row r="740" spans="1:3" x14ac:dyDescent="0.25">
      <c r="A740">
        <v>741</v>
      </c>
      <c r="B740" t="s">
        <v>1428</v>
      </c>
      <c r="C740" t="s">
        <v>1429</v>
      </c>
    </row>
    <row r="741" spans="1:3" x14ac:dyDescent="0.25">
      <c r="A741">
        <v>742</v>
      </c>
      <c r="B741" t="s">
        <v>1427</v>
      </c>
      <c r="C741" t="s">
        <v>1427</v>
      </c>
    </row>
    <row r="742" spans="1:3" x14ac:dyDescent="0.25">
      <c r="A742">
        <v>743</v>
      </c>
      <c r="B742" t="s">
        <v>1425</v>
      </c>
      <c r="C742" t="s">
        <v>1426</v>
      </c>
    </row>
    <row r="743" spans="1:3" x14ac:dyDescent="0.25">
      <c r="A743">
        <v>744</v>
      </c>
      <c r="B743" t="s">
        <v>1435</v>
      </c>
      <c r="C743" t="s">
        <v>1435</v>
      </c>
    </row>
    <row r="744" spans="1:3" x14ac:dyDescent="0.25">
      <c r="A744">
        <v>745</v>
      </c>
      <c r="B744" t="s">
        <v>1434</v>
      </c>
      <c r="C744" t="s">
        <v>1434</v>
      </c>
    </row>
    <row r="745" spans="1:3" x14ac:dyDescent="0.25">
      <c r="A745">
        <v>746</v>
      </c>
      <c r="B745" t="s">
        <v>1433</v>
      </c>
      <c r="C745" t="s">
        <v>1433</v>
      </c>
    </row>
    <row r="746" spans="1:3" x14ac:dyDescent="0.25">
      <c r="A746">
        <v>747</v>
      </c>
      <c r="B746" t="s">
        <v>1431</v>
      </c>
      <c r="C746" t="s">
        <v>1432</v>
      </c>
    </row>
    <row r="747" spans="1:3" x14ac:dyDescent="0.25">
      <c r="A747">
        <v>748</v>
      </c>
      <c r="B747" t="s">
        <v>1440</v>
      </c>
      <c r="C747" t="s">
        <v>1440</v>
      </c>
    </row>
    <row r="748" spans="1:3" x14ac:dyDescent="0.25">
      <c r="A748">
        <v>749</v>
      </c>
      <c r="B748" t="s">
        <v>1438</v>
      </c>
      <c r="C748" t="s">
        <v>1439</v>
      </c>
    </row>
    <row r="749" spans="1:3" x14ac:dyDescent="0.25">
      <c r="A749">
        <v>750</v>
      </c>
      <c r="B749" t="s">
        <v>1437</v>
      </c>
      <c r="C749" t="s">
        <v>1437</v>
      </c>
    </row>
    <row r="750" spans="1:3" x14ac:dyDescent="0.25">
      <c r="A750">
        <v>751</v>
      </c>
      <c r="B750" t="s">
        <v>1436</v>
      </c>
      <c r="C750" t="s">
        <v>1436</v>
      </c>
    </row>
    <row r="751" spans="1:3" x14ac:dyDescent="0.25">
      <c r="A751">
        <v>752</v>
      </c>
      <c r="B751" t="s">
        <v>1446</v>
      </c>
      <c r="C751" t="s">
        <v>1447</v>
      </c>
    </row>
    <row r="752" spans="1:3" x14ac:dyDescent="0.25">
      <c r="A752">
        <v>753</v>
      </c>
      <c r="B752" t="s">
        <v>1444</v>
      </c>
      <c r="C752" t="s">
        <v>1445</v>
      </c>
    </row>
    <row r="753" spans="1:3" x14ac:dyDescent="0.25">
      <c r="A753">
        <v>754</v>
      </c>
      <c r="B753" t="s">
        <v>1443</v>
      </c>
      <c r="C753" t="s">
        <v>1443</v>
      </c>
    </row>
    <row r="754" spans="1:3" x14ac:dyDescent="0.25">
      <c r="A754">
        <v>755</v>
      </c>
      <c r="B754" t="s">
        <v>1441</v>
      </c>
      <c r="C754" t="s">
        <v>1442</v>
      </c>
    </row>
    <row r="755" spans="1:3" x14ac:dyDescent="0.25">
      <c r="A755">
        <v>756</v>
      </c>
      <c r="B755" t="s">
        <v>1452</v>
      </c>
      <c r="C755" t="s">
        <v>1453</v>
      </c>
    </row>
    <row r="756" spans="1:3" x14ac:dyDescent="0.25">
      <c r="A756">
        <v>757</v>
      </c>
      <c r="B756" t="s">
        <v>1450</v>
      </c>
      <c r="C756" t="s">
        <v>1451</v>
      </c>
    </row>
    <row r="757" spans="1:3" x14ac:dyDescent="0.25">
      <c r="A757">
        <v>758</v>
      </c>
      <c r="B757" t="s">
        <v>1449</v>
      </c>
      <c r="C757" t="s">
        <v>1449</v>
      </c>
    </row>
    <row r="758" spans="1:3" x14ac:dyDescent="0.25">
      <c r="A758">
        <v>759</v>
      </c>
      <c r="B758" t="s">
        <v>1448</v>
      </c>
      <c r="C758" t="s">
        <v>1448</v>
      </c>
    </row>
    <row r="759" spans="1:3" x14ac:dyDescent="0.25">
      <c r="A759">
        <v>760</v>
      </c>
      <c r="B759" t="s">
        <v>1458</v>
      </c>
      <c r="C759" t="s">
        <v>1458</v>
      </c>
    </row>
    <row r="760" spans="1:3" x14ac:dyDescent="0.25">
      <c r="A760">
        <v>761</v>
      </c>
      <c r="B760" t="s">
        <v>1457</v>
      </c>
      <c r="C760" t="s">
        <v>1457</v>
      </c>
    </row>
    <row r="761" spans="1:3" x14ac:dyDescent="0.25">
      <c r="A761">
        <v>762</v>
      </c>
      <c r="B761" t="s">
        <v>1455</v>
      </c>
      <c r="C761" t="s">
        <v>1456</v>
      </c>
    </row>
    <row r="762" spans="1:3" x14ac:dyDescent="0.25">
      <c r="A762">
        <v>763</v>
      </c>
      <c r="B762" t="s">
        <v>1454</v>
      </c>
      <c r="C762" t="s">
        <v>1454</v>
      </c>
    </row>
    <row r="763" spans="1:3" x14ac:dyDescent="0.25">
      <c r="A763">
        <v>764</v>
      </c>
      <c r="B763" t="s">
        <v>1464</v>
      </c>
      <c r="C763" t="s">
        <v>1465</v>
      </c>
    </row>
    <row r="764" spans="1:3" x14ac:dyDescent="0.25">
      <c r="A764">
        <v>765</v>
      </c>
      <c r="B764" t="s">
        <v>1462</v>
      </c>
      <c r="C764" t="s">
        <v>1463</v>
      </c>
    </row>
    <row r="765" spans="1:3" x14ac:dyDescent="0.25">
      <c r="A765">
        <v>766</v>
      </c>
      <c r="B765" t="s">
        <v>1460</v>
      </c>
      <c r="C765" t="s">
        <v>1461</v>
      </c>
    </row>
    <row r="766" spans="1:3" x14ac:dyDescent="0.25">
      <c r="A766">
        <v>767</v>
      </c>
      <c r="B766" t="s">
        <v>1459</v>
      </c>
      <c r="C766" t="s">
        <v>1459</v>
      </c>
    </row>
    <row r="767" spans="1:3" x14ac:dyDescent="0.25">
      <c r="A767">
        <v>768</v>
      </c>
      <c r="B767" t="s">
        <v>1794</v>
      </c>
      <c r="C767" t="s">
        <v>1794</v>
      </c>
    </row>
    <row r="768" spans="1:3" x14ac:dyDescent="0.25">
      <c r="A768">
        <v>769</v>
      </c>
      <c r="B768" t="s">
        <v>1793</v>
      </c>
      <c r="C768" t="s">
        <v>1793</v>
      </c>
    </row>
    <row r="769" spans="1:3" x14ac:dyDescent="0.25">
      <c r="A769">
        <v>770</v>
      </c>
      <c r="B769" t="s">
        <v>1792</v>
      </c>
      <c r="C769" t="s">
        <v>1792</v>
      </c>
    </row>
    <row r="770" spans="1:3" x14ac:dyDescent="0.25">
      <c r="A770">
        <v>771</v>
      </c>
      <c r="B770" t="s">
        <v>1791</v>
      </c>
      <c r="C770" t="s">
        <v>1791</v>
      </c>
    </row>
    <row r="771" spans="1:3" x14ac:dyDescent="0.25">
      <c r="A771">
        <v>772</v>
      </c>
      <c r="B771" t="s">
        <v>1799</v>
      </c>
      <c r="C771" t="s">
        <v>1800</v>
      </c>
    </row>
    <row r="772" spans="1:3" x14ac:dyDescent="0.25">
      <c r="A772">
        <v>773</v>
      </c>
      <c r="B772" t="s">
        <v>1798</v>
      </c>
      <c r="C772" t="s">
        <v>1798</v>
      </c>
    </row>
    <row r="773" spans="1:3" x14ac:dyDescent="0.25">
      <c r="A773">
        <v>774</v>
      </c>
      <c r="B773" t="s">
        <v>1796</v>
      </c>
      <c r="C773" t="s">
        <v>1797</v>
      </c>
    </row>
    <row r="774" spans="1:3" x14ac:dyDescent="0.25">
      <c r="A774">
        <v>775</v>
      </c>
      <c r="B774" t="s">
        <v>1795</v>
      </c>
      <c r="C774" t="s">
        <v>1795</v>
      </c>
    </row>
    <row r="775" spans="1:3" x14ac:dyDescent="0.25">
      <c r="A775">
        <v>776</v>
      </c>
      <c r="B775" t="s">
        <v>1805</v>
      </c>
      <c r="C775" t="s">
        <v>1806</v>
      </c>
    </row>
    <row r="776" spans="1:3" x14ac:dyDescent="0.25">
      <c r="A776">
        <v>777</v>
      </c>
      <c r="B776" t="s">
        <v>1804</v>
      </c>
      <c r="C776" t="s">
        <v>1804</v>
      </c>
    </row>
    <row r="777" spans="1:3" x14ac:dyDescent="0.25">
      <c r="A777">
        <v>778</v>
      </c>
      <c r="B777" t="s">
        <v>1802</v>
      </c>
      <c r="C777" t="s">
        <v>1803</v>
      </c>
    </row>
    <row r="778" spans="1:3" x14ac:dyDescent="0.25">
      <c r="A778">
        <v>779</v>
      </c>
      <c r="B778" t="s">
        <v>1801</v>
      </c>
      <c r="C778" t="s">
        <v>1801</v>
      </c>
    </row>
    <row r="779" spans="1:3" x14ac:dyDescent="0.25">
      <c r="A779">
        <v>780</v>
      </c>
      <c r="B779" t="s">
        <v>1810</v>
      </c>
      <c r="C779" t="s">
        <v>1810</v>
      </c>
    </row>
    <row r="780" spans="1:3" x14ac:dyDescent="0.25">
      <c r="A780">
        <v>781</v>
      </c>
      <c r="B780" t="s">
        <v>1809</v>
      </c>
      <c r="C780" t="s">
        <v>1809</v>
      </c>
    </row>
    <row r="781" spans="1:3" x14ac:dyDescent="0.25">
      <c r="A781">
        <v>782</v>
      </c>
      <c r="B781" t="s">
        <v>1808</v>
      </c>
      <c r="C781" t="s">
        <v>1808</v>
      </c>
    </row>
    <row r="782" spans="1:3" x14ac:dyDescent="0.25">
      <c r="A782">
        <v>783</v>
      </c>
      <c r="B782" t="s">
        <v>1807</v>
      </c>
      <c r="C782" t="s">
        <v>1807</v>
      </c>
    </row>
    <row r="783" spans="1:3" x14ac:dyDescent="0.25">
      <c r="A783">
        <v>784</v>
      </c>
      <c r="B783" t="s">
        <v>1816</v>
      </c>
      <c r="C783" t="s">
        <v>1817</v>
      </c>
    </row>
    <row r="784" spans="1:3" x14ac:dyDescent="0.25">
      <c r="A784">
        <v>785</v>
      </c>
      <c r="B784" t="s">
        <v>1814</v>
      </c>
      <c r="C784" t="s">
        <v>1815</v>
      </c>
    </row>
    <row r="785" spans="1:3" x14ac:dyDescent="0.25">
      <c r="A785">
        <v>786</v>
      </c>
      <c r="B785" t="s">
        <v>1812</v>
      </c>
      <c r="C785" t="s">
        <v>1813</v>
      </c>
    </row>
    <row r="786" spans="1:3" x14ac:dyDescent="0.25">
      <c r="A786">
        <v>787</v>
      </c>
      <c r="B786" t="s">
        <v>1811</v>
      </c>
      <c r="C786" t="s">
        <v>1811</v>
      </c>
    </row>
    <row r="787" spans="1:3" x14ac:dyDescent="0.25">
      <c r="A787">
        <v>788</v>
      </c>
      <c r="B787" t="s">
        <v>1822</v>
      </c>
      <c r="C787" t="s">
        <v>1823</v>
      </c>
    </row>
    <row r="788" spans="1:3" x14ac:dyDescent="0.25">
      <c r="A788">
        <v>789</v>
      </c>
      <c r="B788" t="s">
        <v>1821</v>
      </c>
      <c r="C788" t="s">
        <v>1821</v>
      </c>
    </row>
    <row r="789" spans="1:3" x14ac:dyDescent="0.25">
      <c r="A789">
        <v>790</v>
      </c>
      <c r="B789" t="s">
        <v>1819</v>
      </c>
      <c r="C789" t="s">
        <v>1820</v>
      </c>
    </row>
    <row r="790" spans="1:3" x14ac:dyDescent="0.25">
      <c r="A790">
        <v>791</v>
      </c>
      <c r="B790" t="s">
        <v>1818</v>
      </c>
      <c r="C790" t="s">
        <v>1818</v>
      </c>
    </row>
    <row r="791" spans="1:3" x14ac:dyDescent="0.25">
      <c r="A791">
        <v>792</v>
      </c>
      <c r="B791" t="s">
        <v>1829</v>
      </c>
      <c r="C791" t="s">
        <v>1829</v>
      </c>
    </row>
    <row r="792" spans="1:3" x14ac:dyDescent="0.25">
      <c r="A792">
        <v>793</v>
      </c>
      <c r="B792" t="s">
        <v>1828</v>
      </c>
      <c r="C792" t="s">
        <v>1828</v>
      </c>
    </row>
    <row r="793" spans="1:3" x14ac:dyDescent="0.25">
      <c r="A793">
        <v>794</v>
      </c>
      <c r="B793" t="s">
        <v>1826</v>
      </c>
      <c r="C793" t="s">
        <v>1827</v>
      </c>
    </row>
    <row r="794" spans="1:3" x14ac:dyDescent="0.25">
      <c r="A794">
        <v>795</v>
      </c>
      <c r="B794" t="s">
        <v>1824</v>
      </c>
      <c r="C794" t="s">
        <v>1825</v>
      </c>
    </row>
    <row r="795" spans="1:3" x14ac:dyDescent="0.25">
      <c r="A795">
        <v>796</v>
      </c>
      <c r="B795" t="s">
        <v>1834</v>
      </c>
      <c r="C795" t="s">
        <v>1834</v>
      </c>
    </row>
    <row r="796" spans="1:3" x14ac:dyDescent="0.25">
      <c r="A796">
        <v>797</v>
      </c>
      <c r="B796" t="s">
        <v>1833</v>
      </c>
      <c r="C796" t="s">
        <v>1833</v>
      </c>
    </row>
    <row r="797" spans="1:3" x14ac:dyDescent="0.25">
      <c r="A797">
        <v>798</v>
      </c>
      <c r="B797" t="s">
        <v>1831</v>
      </c>
      <c r="C797" t="s">
        <v>1832</v>
      </c>
    </row>
    <row r="798" spans="1:3" x14ac:dyDescent="0.25">
      <c r="A798">
        <v>799</v>
      </c>
      <c r="B798" t="s">
        <v>1830</v>
      </c>
      <c r="C798" t="s">
        <v>1830</v>
      </c>
    </row>
    <row r="799" spans="1:3" x14ac:dyDescent="0.25">
      <c r="A799">
        <v>800</v>
      </c>
      <c r="B799" t="s">
        <v>1839</v>
      </c>
      <c r="C799" t="s">
        <v>1839</v>
      </c>
    </row>
    <row r="800" spans="1:3" x14ac:dyDescent="0.25">
      <c r="A800">
        <v>801</v>
      </c>
      <c r="B800" t="s">
        <v>1837</v>
      </c>
      <c r="C800" t="s">
        <v>1838</v>
      </c>
    </row>
    <row r="801" spans="1:3" x14ac:dyDescent="0.25">
      <c r="A801">
        <v>802</v>
      </c>
      <c r="B801" t="s">
        <v>1836</v>
      </c>
      <c r="C801" t="s">
        <v>1836</v>
      </c>
    </row>
    <row r="802" spans="1:3" x14ac:dyDescent="0.25">
      <c r="A802">
        <v>803</v>
      </c>
      <c r="B802" t="s">
        <v>1835</v>
      </c>
      <c r="C802" t="s">
        <v>1835</v>
      </c>
    </row>
    <row r="803" spans="1:3" x14ac:dyDescent="0.25">
      <c r="A803">
        <v>804</v>
      </c>
      <c r="B803" t="s">
        <v>1843</v>
      </c>
      <c r="C803" t="s">
        <v>1843</v>
      </c>
    </row>
    <row r="804" spans="1:3" x14ac:dyDescent="0.25">
      <c r="A804">
        <v>805</v>
      </c>
      <c r="B804" t="s">
        <v>1842</v>
      </c>
      <c r="C804" t="s">
        <v>1842</v>
      </c>
    </row>
    <row r="805" spans="1:3" x14ac:dyDescent="0.25">
      <c r="A805">
        <v>806</v>
      </c>
      <c r="B805" t="s">
        <v>1841</v>
      </c>
      <c r="C805" t="s">
        <v>1841</v>
      </c>
    </row>
    <row r="806" spans="1:3" x14ac:dyDescent="0.25">
      <c r="A806">
        <v>807</v>
      </c>
      <c r="B806" t="s">
        <v>1840</v>
      </c>
      <c r="C806" t="s">
        <v>1840</v>
      </c>
    </row>
    <row r="807" spans="1:3" x14ac:dyDescent="0.25">
      <c r="A807">
        <v>808</v>
      </c>
      <c r="B807" t="s">
        <v>1848</v>
      </c>
      <c r="C807" t="s">
        <v>1848</v>
      </c>
    </row>
    <row r="808" spans="1:3" x14ac:dyDescent="0.25">
      <c r="A808">
        <v>809</v>
      </c>
      <c r="B808" t="s">
        <v>1847</v>
      </c>
      <c r="C808" t="s">
        <v>1847</v>
      </c>
    </row>
    <row r="809" spans="1:3" x14ac:dyDescent="0.25">
      <c r="A809">
        <v>810</v>
      </c>
      <c r="B809" t="s">
        <v>1845</v>
      </c>
      <c r="C809" t="s">
        <v>1846</v>
      </c>
    </row>
    <row r="810" spans="1:3" x14ac:dyDescent="0.25">
      <c r="A810">
        <v>811</v>
      </c>
      <c r="B810" t="s">
        <v>1844</v>
      </c>
      <c r="C810" t="s">
        <v>1844</v>
      </c>
    </row>
    <row r="811" spans="1:3" x14ac:dyDescent="0.25">
      <c r="A811">
        <v>812</v>
      </c>
      <c r="B811" t="s">
        <v>1852</v>
      </c>
      <c r="C811" t="s">
        <v>1852</v>
      </c>
    </row>
    <row r="812" spans="1:3" x14ac:dyDescent="0.25">
      <c r="A812">
        <v>813</v>
      </c>
      <c r="B812" t="s">
        <v>1851</v>
      </c>
      <c r="C812" t="s">
        <v>1851</v>
      </c>
    </row>
    <row r="813" spans="1:3" x14ac:dyDescent="0.25">
      <c r="A813">
        <v>814</v>
      </c>
      <c r="B813" t="s">
        <v>1850</v>
      </c>
      <c r="C813" t="s">
        <v>1850</v>
      </c>
    </row>
    <row r="814" spans="1:3" x14ac:dyDescent="0.25">
      <c r="A814">
        <v>815</v>
      </c>
      <c r="B814" t="s">
        <v>1849</v>
      </c>
      <c r="C814" t="s">
        <v>1849</v>
      </c>
    </row>
    <row r="815" spans="1:3" x14ac:dyDescent="0.25">
      <c r="A815">
        <v>816</v>
      </c>
      <c r="B815" t="s">
        <v>1857</v>
      </c>
      <c r="C815" t="s">
        <v>1857</v>
      </c>
    </row>
    <row r="816" spans="1:3" x14ac:dyDescent="0.25">
      <c r="A816">
        <v>817</v>
      </c>
      <c r="B816" t="s">
        <v>1856</v>
      </c>
      <c r="C816" t="s">
        <v>1856</v>
      </c>
    </row>
    <row r="817" spans="1:3" x14ac:dyDescent="0.25">
      <c r="A817">
        <v>818</v>
      </c>
      <c r="B817" t="s">
        <v>1854</v>
      </c>
      <c r="C817" t="s">
        <v>1855</v>
      </c>
    </row>
    <row r="818" spans="1:3" x14ac:dyDescent="0.25">
      <c r="A818">
        <v>819</v>
      </c>
      <c r="B818" t="s">
        <v>1853</v>
      </c>
      <c r="C818" t="s">
        <v>1853</v>
      </c>
    </row>
    <row r="819" spans="1:3" x14ac:dyDescent="0.25">
      <c r="A819">
        <v>820</v>
      </c>
      <c r="B819" t="s">
        <v>1861</v>
      </c>
      <c r="C819" t="s">
        <v>1862</v>
      </c>
    </row>
    <row r="820" spans="1:3" x14ac:dyDescent="0.25">
      <c r="A820">
        <v>821</v>
      </c>
      <c r="B820" t="s">
        <v>1860</v>
      </c>
      <c r="C820" t="s">
        <v>1860</v>
      </c>
    </row>
    <row r="821" spans="1:3" x14ac:dyDescent="0.25">
      <c r="A821">
        <v>822</v>
      </c>
      <c r="B821" t="s">
        <v>1859</v>
      </c>
      <c r="C821" t="s">
        <v>1859</v>
      </c>
    </row>
    <row r="822" spans="1:3" x14ac:dyDescent="0.25">
      <c r="A822">
        <v>823</v>
      </c>
      <c r="B822" t="s">
        <v>1858</v>
      </c>
      <c r="C822" t="s">
        <v>1858</v>
      </c>
    </row>
    <row r="823" spans="1:3" x14ac:dyDescent="0.25">
      <c r="A823">
        <v>824</v>
      </c>
      <c r="B823" t="s">
        <v>1867</v>
      </c>
      <c r="C823" t="s">
        <v>1867</v>
      </c>
    </row>
    <row r="824" spans="1:3" x14ac:dyDescent="0.25">
      <c r="A824">
        <v>825</v>
      </c>
      <c r="B824" t="s">
        <v>1866</v>
      </c>
      <c r="C824" t="s">
        <v>1866</v>
      </c>
    </row>
    <row r="825" spans="1:3" x14ac:dyDescent="0.25">
      <c r="A825">
        <v>826</v>
      </c>
      <c r="B825" t="s">
        <v>1864</v>
      </c>
      <c r="C825" t="s">
        <v>1865</v>
      </c>
    </row>
    <row r="826" spans="1:3" x14ac:dyDescent="0.25">
      <c r="A826">
        <v>827</v>
      </c>
      <c r="B826" t="s">
        <v>1863</v>
      </c>
      <c r="C826" t="s">
        <v>1863</v>
      </c>
    </row>
    <row r="827" spans="1:3" x14ac:dyDescent="0.25">
      <c r="A827">
        <v>828</v>
      </c>
      <c r="B827" t="s">
        <v>1872</v>
      </c>
      <c r="C827" t="s">
        <v>1872</v>
      </c>
    </row>
    <row r="828" spans="1:3" x14ac:dyDescent="0.25">
      <c r="A828">
        <v>829</v>
      </c>
      <c r="B828" t="s">
        <v>1870</v>
      </c>
      <c r="C828" t="s">
        <v>1871</v>
      </c>
    </row>
    <row r="829" spans="1:3" x14ac:dyDescent="0.25">
      <c r="A829">
        <v>830</v>
      </c>
      <c r="B829" t="s">
        <v>1869</v>
      </c>
      <c r="C829" t="s">
        <v>1869</v>
      </c>
    </row>
    <row r="830" spans="1:3" x14ac:dyDescent="0.25">
      <c r="A830">
        <v>831</v>
      </c>
      <c r="B830" t="s">
        <v>1868</v>
      </c>
      <c r="C830" t="s">
        <v>1868</v>
      </c>
    </row>
    <row r="831" spans="1:3" x14ac:dyDescent="0.25">
      <c r="A831">
        <v>832</v>
      </c>
      <c r="B831" t="s">
        <v>1878</v>
      </c>
      <c r="C831" t="s">
        <v>1878</v>
      </c>
    </row>
    <row r="832" spans="1:3" x14ac:dyDescent="0.25">
      <c r="A832">
        <v>833</v>
      </c>
      <c r="B832" t="s">
        <v>1877</v>
      </c>
      <c r="C832" t="s">
        <v>1877</v>
      </c>
    </row>
    <row r="833" spans="1:3" x14ac:dyDescent="0.25">
      <c r="A833">
        <v>834</v>
      </c>
      <c r="B833" t="s">
        <v>1875</v>
      </c>
      <c r="C833" t="s">
        <v>1876</v>
      </c>
    </row>
    <row r="834" spans="1:3" x14ac:dyDescent="0.25">
      <c r="A834">
        <v>835</v>
      </c>
      <c r="B834" t="s">
        <v>1873</v>
      </c>
      <c r="C834" t="s">
        <v>1874</v>
      </c>
    </row>
    <row r="835" spans="1:3" x14ac:dyDescent="0.25">
      <c r="A835">
        <v>836</v>
      </c>
      <c r="B835" t="s">
        <v>1883</v>
      </c>
      <c r="C835" t="s">
        <v>1884</v>
      </c>
    </row>
    <row r="836" spans="1:3" x14ac:dyDescent="0.25">
      <c r="A836">
        <v>837</v>
      </c>
      <c r="B836" t="s">
        <v>1882</v>
      </c>
      <c r="C836" t="s">
        <v>1882</v>
      </c>
    </row>
    <row r="837" spans="1:3" x14ac:dyDescent="0.25">
      <c r="A837">
        <v>838</v>
      </c>
      <c r="B837" t="s">
        <v>1881</v>
      </c>
      <c r="C837" t="s">
        <v>1881</v>
      </c>
    </row>
    <row r="838" spans="1:3" x14ac:dyDescent="0.25">
      <c r="A838">
        <v>839</v>
      </c>
      <c r="B838" t="s">
        <v>1879</v>
      </c>
      <c r="C838" t="s">
        <v>1880</v>
      </c>
    </row>
    <row r="839" spans="1:3" x14ac:dyDescent="0.25">
      <c r="A839">
        <v>840</v>
      </c>
      <c r="B839" t="s">
        <v>1890</v>
      </c>
      <c r="C839" t="s">
        <v>1891</v>
      </c>
    </row>
    <row r="840" spans="1:3" x14ac:dyDescent="0.25">
      <c r="A840">
        <v>841</v>
      </c>
      <c r="B840" t="s">
        <v>1888</v>
      </c>
      <c r="C840" t="s">
        <v>1889</v>
      </c>
    </row>
    <row r="841" spans="1:3" x14ac:dyDescent="0.25">
      <c r="A841">
        <v>842</v>
      </c>
      <c r="B841" t="s">
        <v>1887</v>
      </c>
      <c r="C841" t="s">
        <v>1887</v>
      </c>
    </row>
    <row r="842" spans="1:3" x14ac:dyDescent="0.25">
      <c r="A842">
        <v>843</v>
      </c>
      <c r="B842" t="s">
        <v>1885</v>
      </c>
      <c r="C842" t="s">
        <v>1886</v>
      </c>
    </row>
    <row r="843" spans="1:3" x14ac:dyDescent="0.25">
      <c r="A843">
        <v>844</v>
      </c>
      <c r="B843" t="s">
        <v>1896</v>
      </c>
      <c r="C843" t="s">
        <v>1896</v>
      </c>
    </row>
    <row r="844" spans="1:3" x14ac:dyDescent="0.25">
      <c r="A844">
        <v>845</v>
      </c>
      <c r="B844" t="s">
        <v>1895</v>
      </c>
      <c r="C844" t="s">
        <v>1895</v>
      </c>
    </row>
    <row r="845" spans="1:3" x14ac:dyDescent="0.25">
      <c r="A845">
        <v>846</v>
      </c>
      <c r="B845" t="s">
        <v>1893</v>
      </c>
      <c r="C845" t="s">
        <v>1894</v>
      </c>
    </row>
    <row r="846" spans="1:3" x14ac:dyDescent="0.25">
      <c r="A846">
        <v>847</v>
      </c>
      <c r="B846" t="s">
        <v>1892</v>
      </c>
      <c r="C846" t="s">
        <v>1892</v>
      </c>
    </row>
    <row r="847" spans="1:3" x14ac:dyDescent="0.25">
      <c r="A847">
        <v>848</v>
      </c>
      <c r="B847" t="s">
        <v>1901</v>
      </c>
      <c r="C847" t="s">
        <v>1901</v>
      </c>
    </row>
    <row r="848" spans="1:3" x14ac:dyDescent="0.25">
      <c r="A848">
        <v>849</v>
      </c>
      <c r="B848" t="s">
        <v>1900</v>
      </c>
      <c r="C848" t="s">
        <v>1900</v>
      </c>
    </row>
    <row r="849" spans="1:3" x14ac:dyDescent="0.25">
      <c r="A849">
        <v>850</v>
      </c>
      <c r="B849" t="s">
        <v>1899</v>
      </c>
      <c r="C849" t="s">
        <v>1899</v>
      </c>
    </row>
    <row r="850" spans="1:3" x14ac:dyDescent="0.25">
      <c r="A850">
        <v>851</v>
      </c>
      <c r="B850" t="s">
        <v>1897</v>
      </c>
      <c r="C850" t="s">
        <v>1898</v>
      </c>
    </row>
    <row r="851" spans="1:3" x14ac:dyDescent="0.25">
      <c r="A851">
        <v>852</v>
      </c>
      <c r="B851" t="s">
        <v>1905</v>
      </c>
      <c r="C851" t="s">
        <v>1906</v>
      </c>
    </row>
    <row r="852" spans="1:3" x14ac:dyDescent="0.25">
      <c r="A852">
        <v>853</v>
      </c>
      <c r="B852" t="s">
        <v>1904</v>
      </c>
      <c r="C852" t="s">
        <v>1904</v>
      </c>
    </row>
    <row r="853" spans="1:3" x14ac:dyDescent="0.25">
      <c r="A853">
        <v>854</v>
      </c>
      <c r="B853" t="s">
        <v>1903</v>
      </c>
      <c r="C853" t="s">
        <v>1903</v>
      </c>
    </row>
    <row r="854" spans="1:3" x14ac:dyDescent="0.25">
      <c r="A854">
        <v>855</v>
      </c>
      <c r="B854" t="s">
        <v>1902</v>
      </c>
      <c r="C854" t="s">
        <v>1902</v>
      </c>
    </row>
    <row r="855" spans="1:3" x14ac:dyDescent="0.25">
      <c r="A855">
        <v>856</v>
      </c>
      <c r="B855" t="s">
        <v>1912</v>
      </c>
      <c r="C855" t="s">
        <v>1912</v>
      </c>
    </row>
    <row r="856" spans="1:3" x14ac:dyDescent="0.25">
      <c r="A856">
        <v>857</v>
      </c>
      <c r="B856" t="s">
        <v>1911</v>
      </c>
      <c r="C856" t="s">
        <v>1911</v>
      </c>
    </row>
    <row r="857" spans="1:3" x14ac:dyDescent="0.25">
      <c r="A857">
        <v>858</v>
      </c>
      <c r="B857" t="s">
        <v>1909</v>
      </c>
      <c r="C857" t="s">
        <v>1910</v>
      </c>
    </row>
    <row r="858" spans="1:3" x14ac:dyDescent="0.25">
      <c r="A858">
        <v>859</v>
      </c>
      <c r="B858" t="s">
        <v>1907</v>
      </c>
      <c r="C858" t="s">
        <v>1908</v>
      </c>
    </row>
    <row r="859" spans="1:3" x14ac:dyDescent="0.25">
      <c r="A859">
        <v>860</v>
      </c>
      <c r="B859" t="s">
        <v>1917</v>
      </c>
      <c r="C859" t="s">
        <v>1918</v>
      </c>
    </row>
    <row r="860" spans="1:3" x14ac:dyDescent="0.25">
      <c r="A860">
        <v>861</v>
      </c>
      <c r="B860" t="s">
        <v>1916</v>
      </c>
      <c r="C860" t="s">
        <v>1916</v>
      </c>
    </row>
    <row r="861" spans="1:3" x14ac:dyDescent="0.25">
      <c r="A861">
        <v>862</v>
      </c>
      <c r="B861" t="s">
        <v>1915</v>
      </c>
      <c r="C861" t="s">
        <v>1915</v>
      </c>
    </row>
    <row r="862" spans="1:3" x14ac:dyDescent="0.25">
      <c r="A862">
        <v>863</v>
      </c>
      <c r="B862" t="s">
        <v>1913</v>
      </c>
      <c r="C862" t="s">
        <v>1914</v>
      </c>
    </row>
    <row r="863" spans="1:3" x14ac:dyDescent="0.25">
      <c r="A863">
        <v>864</v>
      </c>
      <c r="B863" t="s">
        <v>1923</v>
      </c>
      <c r="C863" t="s">
        <v>1923</v>
      </c>
    </row>
    <row r="864" spans="1:3" x14ac:dyDescent="0.25">
      <c r="A864">
        <v>865</v>
      </c>
      <c r="B864" t="s">
        <v>1921</v>
      </c>
      <c r="C864" t="s">
        <v>1922</v>
      </c>
    </row>
    <row r="865" spans="1:3" x14ac:dyDescent="0.25">
      <c r="A865">
        <v>866</v>
      </c>
      <c r="B865" t="s">
        <v>1920</v>
      </c>
      <c r="C865" t="s">
        <v>1920</v>
      </c>
    </row>
    <row r="866" spans="1:3" x14ac:dyDescent="0.25">
      <c r="A866">
        <v>867</v>
      </c>
      <c r="B866" t="s">
        <v>1919</v>
      </c>
      <c r="C866" t="s">
        <v>1919</v>
      </c>
    </row>
    <row r="867" spans="1:3" x14ac:dyDescent="0.25">
      <c r="A867">
        <v>868</v>
      </c>
      <c r="B867" t="s">
        <v>1928</v>
      </c>
      <c r="C867" t="s">
        <v>1929</v>
      </c>
    </row>
    <row r="868" spans="1:3" x14ac:dyDescent="0.25">
      <c r="A868">
        <v>869</v>
      </c>
      <c r="B868" t="s">
        <v>1927</v>
      </c>
      <c r="C868" t="s">
        <v>1927</v>
      </c>
    </row>
    <row r="869" spans="1:3" x14ac:dyDescent="0.25">
      <c r="A869">
        <v>870</v>
      </c>
      <c r="B869" t="s">
        <v>1926</v>
      </c>
      <c r="C869" t="s">
        <v>1926</v>
      </c>
    </row>
    <row r="870" spans="1:3" x14ac:dyDescent="0.25">
      <c r="A870">
        <v>871</v>
      </c>
      <c r="B870" t="s">
        <v>1924</v>
      </c>
      <c r="C870" t="s">
        <v>1925</v>
      </c>
    </row>
    <row r="871" spans="1:3" x14ac:dyDescent="0.25">
      <c r="A871">
        <v>872</v>
      </c>
      <c r="B871" t="s">
        <v>1933</v>
      </c>
      <c r="C871" t="s">
        <v>1934</v>
      </c>
    </row>
    <row r="872" spans="1:3" x14ac:dyDescent="0.25">
      <c r="A872">
        <v>873</v>
      </c>
      <c r="B872" t="s">
        <v>1932</v>
      </c>
      <c r="C872" t="s">
        <v>1932</v>
      </c>
    </row>
    <row r="873" spans="1:3" x14ac:dyDescent="0.25">
      <c r="A873">
        <v>874</v>
      </c>
      <c r="B873" t="s">
        <v>1931</v>
      </c>
      <c r="C873" t="s">
        <v>1931</v>
      </c>
    </row>
    <row r="874" spans="1:3" x14ac:dyDescent="0.25">
      <c r="A874">
        <v>875</v>
      </c>
      <c r="B874" t="s">
        <v>1930</v>
      </c>
      <c r="C874" t="s">
        <v>1930</v>
      </c>
    </row>
    <row r="875" spans="1:3" x14ac:dyDescent="0.25">
      <c r="A875">
        <v>876</v>
      </c>
      <c r="B875" t="s">
        <v>1940</v>
      </c>
      <c r="C875" t="s">
        <v>1940</v>
      </c>
    </row>
    <row r="876" spans="1:3" x14ac:dyDescent="0.25">
      <c r="A876">
        <v>877</v>
      </c>
      <c r="B876" t="s">
        <v>1939</v>
      </c>
      <c r="C876" t="s">
        <v>1939</v>
      </c>
    </row>
    <row r="877" spans="1:3" x14ac:dyDescent="0.25">
      <c r="A877">
        <v>878</v>
      </c>
      <c r="B877" t="s">
        <v>1937</v>
      </c>
      <c r="C877" t="s">
        <v>1938</v>
      </c>
    </row>
    <row r="878" spans="1:3" x14ac:dyDescent="0.25">
      <c r="A878">
        <v>879</v>
      </c>
      <c r="B878" t="s">
        <v>1935</v>
      </c>
      <c r="C878" t="s">
        <v>1936</v>
      </c>
    </row>
    <row r="879" spans="1:3" x14ac:dyDescent="0.25">
      <c r="A879">
        <v>880</v>
      </c>
      <c r="B879" t="s">
        <v>1945</v>
      </c>
      <c r="C879" t="s">
        <v>1945</v>
      </c>
    </row>
    <row r="880" spans="1:3" x14ac:dyDescent="0.25">
      <c r="A880">
        <v>881</v>
      </c>
      <c r="B880" t="s">
        <v>1943</v>
      </c>
      <c r="C880" t="s">
        <v>1944</v>
      </c>
    </row>
    <row r="881" spans="1:3" x14ac:dyDescent="0.25">
      <c r="A881">
        <v>882</v>
      </c>
      <c r="B881" t="s">
        <v>1942</v>
      </c>
      <c r="C881" t="s">
        <v>1942</v>
      </c>
    </row>
    <row r="882" spans="1:3" x14ac:dyDescent="0.25">
      <c r="A882">
        <v>883</v>
      </c>
      <c r="B882" t="s">
        <v>1941</v>
      </c>
      <c r="C882" t="s">
        <v>1941</v>
      </c>
    </row>
    <row r="883" spans="1:3" x14ac:dyDescent="0.25">
      <c r="A883">
        <v>884</v>
      </c>
      <c r="B883" t="s">
        <v>1949</v>
      </c>
      <c r="C883" t="s">
        <v>1949</v>
      </c>
    </row>
    <row r="884" spans="1:3" x14ac:dyDescent="0.25">
      <c r="A884">
        <v>885</v>
      </c>
      <c r="B884" t="s">
        <v>1948</v>
      </c>
      <c r="C884" t="s">
        <v>1948</v>
      </c>
    </row>
    <row r="885" spans="1:3" x14ac:dyDescent="0.25">
      <c r="A885">
        <v>886</v>
      </c>
      <c r="B885" t="s">
        <v>1947</v>
      </c>
      <c r="C885" t="s">
        <v>1947</v>
      </c>
    </row>
    <row r="886" spans="1:3" x14ac:dyDescent="0.25">
      <c r="A886">
        <v>887</v>
      </c>
      <c r="B886" t="s">
        <v>1946</v>
      </c>
      <c r="C886" t="s">
        <v>1946</v>
      </c>
    </row>
    <row r="887" spans="1:3" x14ac:dyDescent="0.25">
      <c r="A887">
        <v>888</v>
      </c>
      <c r="B887" t="s">
        <v>1953</v>
      </c>
      <c r="C887" t="s">
        <v>1953</v>
      </c>
    </row>
    <row r="888" spans="1:3" x14ac:dyDescent="0.25">
      <c r="A888">
        <v>889</v>
      </c>
      <c r="B888" t="s">
        <v>1952</v>
      </c>
      <c r="C888" t="s">
        <v>1952</v>
      </c>
    </row>
    <row r="889" spans="1:3" x14ac:dyDescent="0.25">
      <c r="A889">
        <v>890</v>
      </c>
      <c r="B889" t="s">
        <v>1951</v>
      </c>
      <c r="C889" t="s">
        <v>1951</v>
      </c>
    </row>
    <row r="890" spans="1:3" x14ac:dyDescent="0.25">
      <c r="A890">
        <v>891</v>
      </c>
      <c r="B890" t="s">
        <v>1950</v>
      </c>
      <c r="C890" t="s">
        <v>1950</v>
      </c>
    </row>
    <row r="891" spans="1:3" x14ac:dyDescent="0.25">
      <c r="A891">
        <v>892</v>
      </c>
      <c r="B891" t="s">
        <v>1958</v>
      </c>
      <c r="C891" t="s">
        <v>1958</v>
      </c>
    </row>
    <row r="892" spans="1:3" x14ac:dyDescent="0.25">
      <c r="A892">
        <v>893</v>
      </c>
      <c r="B892" t="s">
        <v>1956</v>
      </c>
      <c r="C892" t="s">
        <v>1957</v>
      </c>
    </row>
    <row r="893" spans="1:3" x14ac:dyDescent="0.25">
      <c r="A893">
        <v>894</v>
      </c>
      <c r="B893" t="s">
        <v>1955</v>
      </c>
      <c r="C893" t="s">
        <v>1955</v>
      </c>
    </row>
    <row r="894" spans="1:3" x14ac:dyDescent="0.25">
      <c r="A894">
        <v>895</v>
      </c>
      <c r="B894" t="s">
        <v>1954</v>
      </c>
      <c r="C894" t="s">
        <v>1954</v>
      </c>
    </row>
    <row r="895" spans="1:3" x14ac:dyDescent="0.25">
      <c r="A895">
        <v>896</v>
      </c>
      <c r="B895" t="s">
        <v>1632</v>
      </c>
      <c r="C895" t="s">
        <v>1632</v>
      </c>
    </row>
    <row r="896" spans="1:3" x14ac:dyDescent="0.25">
      <c r="A896">
        <v>897</v>
      </c>
      <c r="B896" t="s">
        <v>1631</v>
      </c>
      <c r="C896" t="s">
        <v>1631</v>
      </c>
    </row>
    <row r="897" spans="1:3" x14ac:dyDescent="0.25">
      <c r="A897">
        <v>898</v>
      </c>
      <c r="B897" t="s">
        <v>1630</v>
      </c>
      <c r="C897" t="s">
        <v>1630</v>
      </c>
    </row>
    <row r="898" spans="1:3" x14ac:dyDescent="0.25">
      <c r="A898">
        <v>899</v>
      </c>
      <c r="B898" t="s">
        <v>1629</v>
      </c>
      <c r="C898" t="s">
        <v>1629</v>
      </c>
    </row>
    <row r="899" spans="1:3" x14ac:dyDescent="0.25">
      <c r="A899">
        <v>900</v>
      </c>
      <c r="B899" t="s">
        <v>1636</v>
      </c>
      <c r="C899" t="s">
        <v>1636</v>
      </c>
    </row>
    <row r="900" spans="1:3" x14ac:dyDescent="0.25">
      <c r="A900">
        <v>901</v>
      </c>
      <c r="B900" t="s">
        <v>1635</v>
      </c>
      <c r="C900" t="s">
        <v>1635</v>
      </c>
    </row>
    <row r="901" spans="1:3" x14ac:dyDescent="0.25">
      <c r="A901">
        <v>902</v>
      </c>
      <c r="B901" t="s">
        <v>1634</v>
      </c>
      <c r="C901" t="s">
        <v>1634</v>
      </c>
    </row>
    <row r="902" spans="1:3" x14ac:dyDescent="0.25">
      <c r="A902">
        <v>903</v>
      </c>
      <c r="B902" t="s">
        <v>1633</v>
      </c>
      <c r="C902" t="s">
        <v>1633</v>
      </c>
    </row>
    <row r="903" spans="1:3" x14ac:dyDescent="0.25">
      <c r="A903">
        <v>904</v>
      </c>
      <c r="B903" t="s">
        <v>1641</v>
      </c>
      <c r="C903" t="s">
        <v>1642</v>
      </c>
    </row>
    <row r="904" spans="1:3" x14ac:dyDescent="0.25">
      <c r="A904">
        <v>905</v>
      </c>
      <c r="B904" t="s">
        <v>1640</v>
      </c>
      <c r="C904" t="s">
        <v>1640</v>
      </c>
    </row>
    <row r="905" spans="1:3" x14ac:dyDescent="0.25">
      <c r="A905">
        <v>906</v>
      </c>
      <c r="B905" t="s">
        <v>1639</v>
      </c>
      <c r="C905" t="s">
        <v>1639</v>
      </c>
    </row>
    <row r="906" spans="1:3" x14ac:dyDescent="0.25">
      <c r="A906">
        <v>907</v>
      </c>
      <c r="B906" t="s">
        <v>1637</v>
      </c>
      <c r="C906" t="s">
        <v>1638</v>
      </c>
    </row>
    <row r="907" spans="1:3" x14ac:dyDescent="0.25">
      <c r="A907">
        <v>908</v>
      </c>
      <c r="B907" t="s">
        <v>1647</v>
      </c>
      <c r="C907" t="s">
        <v>1648</v>
      </c>
    </row>
    <row r="908" spans="1:3" x14ac:dyDescent="0.25">
      <c r="A908">
        <v>909</v>
      </c>
      <c r="B908" t="s">
        <v>1646</v>
      </c>
      <c r="C908" t="s">
        <v>1646</v>
      </c>
    </row>
    <row r="909" spans="1:3" x14ac:dyDescent="0.25">
      <c r="A909">
        <v>910</v>
      </c>
      <c r="B909" t="s">
        <v>1645</v>
      </c>
      <c r="C909" t="s">
        <v>1645</v>
      </c>
    </row>
    <row r="910" spans="1:3" x14ac:dyDescent="0.25">
      <c r="A910">
        <v>911</v>
      </c>
      <c r="B910" t="s">
        <v>1643</v>
      </c>
      <c r="C910" t="s">
        <v>1644</v>
      </c>
    </row>
    <row r="911" spans="1:3" x14ac:dyDescent="0.25">
      <c r="A911">
        <v>912</v>
      </c>
      <c r="B911" t="s">
        <v>1652</v>
      </c>
      <c r="C911" t="s">
        <v>1653</v>
      </c>
    </row>
    <row r="912" spans="1:3" x14ac:dyDescent="0.25">
      <c r="A912">
        <v>913</v>
      </c>
      <c r="B912" t="s">
        <v>1651</v>
      </c>
      <c r="C912" t="s">
        <v>1651</v>
      </c>
    </row>
    <row r="913" spans="1:3" x14ac:dyDescent="0.25">
      <c r="A913">
        <v>914</v>
      </c>
      <c r="B913" t="s">
        <v>1650</v>
      </c>
      <c r="C913" t="s">
        <v>1650</v>
      </c>
    </row>
    <row r="914" spans="1:3" x14ac:dyDescent="0.25">
      <c r="A914">
        <v>915</v>
      </c>
      <c r="B914" t="s">
        <v>1649</v>
      </c>
      <c r="C914" t="s">
        <v>1649</v>
      </c>
    </row>
    <row r="915" spans="1:3" x14ac:dyDescent="0.25">
      <c r="A915">
        <v>916</v>
      </c>
      <c r="B915" t="s">
        <v>1659</v>
      </c>
      <c r="C915" t="s">
        <v>1659</v>
      </c>
    </row>
    <row r="916" spans="1:3" x14ac:dyDescent="0.25">
      <c r="A916">
        <v>917</v>
      </c>
      <c r="B916" t="s">
        <v>1657</v>
      </c>
      <c r="C916" t="s">
        <v>1658</v>
      </c>
    </row>
    <row r="917" spans="1:3" x14ac:dyDescent="0.25">
      <c r="A917">
        <v>918</v>
      </c>
      <c r="B917" t="s">
        <v>1656</v>
      </c>
      <c r="C917" t="s">
        <v>1656</v>
      </c>
    </row>
    <row r="918" spans="1:3" x14ac:dyDescent="0.25">
      <c r="A918">
        <v>919</v>
      </c>
      <c r="B918" t="s">
        <v>1654</v>
      </c>
      <c r="C918" t="s">
        <v>1655</v>
      </c>
    </row>
    <row r="919" spans="1:3" x14ac:dyDescent="0.25">
      <c r="A919">
        <v>920</v>
      </c>
      <c r="B919" t="s">
        <v>1664</v>
      </c>
      <c r="C919" t="s">
        <v>1664</v>
      </c>
    </row>
    <row r="920" spans="1:3" x14ac:dyDescent="0.25">
      <c r="A920">
        <v>921</v>
      </c>
      <c r="B920" t="s">
        <v>1663</v>
      </c>
      <c r="C920" t="s">
        <v>1663</v>
      </c>
    </row>
    <row r="921" spans="1:3" x14ac:dyDescent="0.25">
      <c r="A921">
        <v>922</v>
      </c>
      <c r="B921" t="s">
        <v>1662</v>
      </c>
      <c r="C921" t="s">
        <v>1662</v>
      </c>
    </row>
    <row r="922" spans="1:3" x14ac:dyDescent="0.25">
      <c r="A922">
        <v>923</v>
      </c>
      <c r="B922" t="s">
        <v>1660</v>
      </c>
      <c r="C922" t="s">
        <v>1661</v>
      </c>
    </row>
    <row r="923" spans="1:3" x14ac:dyDescent="0.25">
      <c r="A923">
        <v>924</v>
      </c>
      <c r="B923" t="s">
        <v>1670</v>
      </c>
      <c r="C923" t="s">
        <v>1670</v>
      </c>
    </row>
    <row r="924" spans="1:3" x14ac:dyDescent="0.25">
      <c r="A924">
        <v>925</v>
      </c>
      <c r="B924" t="s">
        <v>1668</v>
      </c>
      <c r="C924" t="s">
        <v>1669</v>
      </c>
    </row>
    <row r="925" spans="1:3" x14ac:dyDescent="0.25">
      <c r="A925">
        <v>926</v>
      </c>
      <c r="B925" t="s">
        <v>1667</v>
      </c>
      <c r="C925" t="s">
        <v>1667</v>
      </c>
    </row>
    <row r="926" spans="1:3" x14ac:dyDescent="0.25">
      <c r="A926">
        <v>927</v>
      </c>
      <c r="B926" t="s">
        <v>1665</v>
      </c>
      <c r="C926" t="s">
        <v>1666</v>
      </c>
    </row>
    <row r="927" spans="1:3" x14ac:dyDescent="0.25">
      <c r="A927">
        <v>928</v>
      </c>
      <c r="B927" t="s">
        <v>1675</v>
      </c>
      <c r="C927" t="s">
        <v>1675</v>
      </c>
    </row>
    <row r="928" spans="1:3" x14ac:dyDescent="0.25">
      <c r="A928">
        <v>929</v>
      </c>
      <c r="B928" t="s">
        <v>1674</v>
      </c>
      <c r="C928" t="s">
        <v>1674</v>
      </c>
    </row>
    <row r="929" spans="1:3" x14ac:dyDescent="0.25">
      <c r="A929">
        <v>930</v>
      </c>
      <c r="B929" t="s">
        <v>1672</v>
      </c>
      <c r="C929" t="s">
        <v>1673</v>
      </c>
    </row>
    <row r="930" spans="1:3" x14ac:dyDescent="0.25">
      <c r="A930">
        <v>931</v>
      </c>
      <c r="B930" t="s">
        <v>1671</v>
      </c>
      <c r="C930" t="s">
        <v>1671</v>
      </c>
    </row>
    <row r="931" spans="1:3" x14ac:dyDescent="0.25">
      <c r="A931">
        <v>932</v>
      </c>
      <c r="B931" t="s">
        <v>1679</v>
      </c>
      <c r="C931" t="s">
        <v>1679</v>
      </c>
    </row>
    <row r="932" spans="1:3" x14ac:dyDescent="0.25">
      <c r="A932">
        <v>933</v>
      </c>
      <c r="B932" t="s">
        <v>1678</v>
      </c>
      <c r="C932" t="s">
        <v>1678</v>
      </c>
    </row>
    <row r="933" spans="1:3" x14ac:dyDescent="0.25">
      <c r="A933">
        <v>934</v>
      </c>
      <c r="B933" t="s">
        <v>1677</v>
      </c>
      <c r="C933" t="s">
        <v>1677</v>
      </c>
    </row>
    <row r="934" spans="1:3" x14ac:dyDescent="0.25">
      <c r="A934">
        <v>935</v>
      </c>
      <c r="B934" t="s">
        <v>1676</v>
      </c>
      <c r="C934" t="s">
        <v>1676</v>
      </c>
    </row>
    <row r="935" spans="1:3" x14ac:dyDescent="0.25">
      <c r="A935">
        <v>936</v>
      </c>
      <c r="B935" t="s">
        <v>1683</v>
      </c>
      <c r="C935" t="s">
        <v>1683</v>
      </c>
    </row>
    <row r="936" spans="1:3" x14ac:dyDescent="0.25">
      <c r="A936">
        <v>937</v>
      </c>
      <c r="B936" t="s">
        <v>1682</v>
      </c>
      <c r="C936" t="s">
        <v>1682</v>
      </c>
    </row>
    <row r="937" spans="1:3" x14ac:dyDescent="0.25">
      <c r="A937">
        <v>938</v>
      </c>
      <c r="B937" t="s">
        <v>1681</v>
      </c>
      <c r="C937" t="s">
        <v>1681</v>
      </c>
    </row>
    <row r="938" spans="1:3" x14ac:dyDescent="0.25">
      <c r="A938">
        <v>939</v>
      </c>
      <c r="B938" t="s">
        <v>1680</v>
      </c>
      <c r="C938" t="s">
        <v>1680</v>
      </c>
    </row>
    <row r="939" spans="1:3" x14ac:dyDescent="0.25">
      <c r="A939">
        <v>940</v>
      </c>
      <c r="B939" t="s">
        <v>1688</v>
      </c>
      <c r="C939" t="s">
        <v>1688</v>
      </c>
    </row>
    <row r="940" spans="1:3" x14ac:dyDescent="0.25">
      <c r="A940">
        <v>941</v>
      </c>
      <c r="B940" t="s">
        <v>1687</v>
      </c>
      <c r="C940" t="s">
        <v>1687</v>
      </c>
    </row>
    <row r="941" spans="1:3" x14ac:dyDescent="0.25">
      <c r="A941">
        <v>942</v>
      </c>
      <c r="B941" t="s">
        <v>1685</v>
      </c>
      <c r="C941" t="s">
        <v>1686</v>
      </c>
    </row>
    <row r="942" spans="1:3" x14ac:dyDescent="0.25">
      <c r="A942">
        <v>943</v>
      </c>
      <c r="B942" t="s">
        <v>1684</v>
      </c>
      <c r="C942" t="s">
        <v>1684</v>
      </c>
    </row>
    <row r="943" spans="1:3" x14ac:dyDescent="0.25">
      <c r="A943">
        <v>944</v>
      </c>
      <c r="B943" t="s">
        <v>1693</v>
      </c>
      <c r="C943" t="s">
        <v>1693</v>
      </c>
    </row>
    <row r="944" spans="1:3" x14ac:dyDescent="0.25">
      <c r="A944">
        <v>945</v>
      </c>
      <c r="B944" t="s">
        <v>1692</v>
      </c>
      <c r="C944" t="s">
        <v>1692</v>
      </c>
    </row>
    <row r="945" spans="1:3" x14ac:dyDescent="0.25">
      <c r="A945">
        <v>946</v>
      </c>
      <c r="B945" t="s">
        <v>1691</v>
      </c>
      <c r="C945" t="s">
        <v>1691</v>
      </c>
    </row>
    <row r="946" spans="1:3" x14ac:dyDescent="0.25">
      <c r="A946">
        <v>947</v>
      </c>
      <c r="B946" t="s">
        <v>1689</v>
      </c>
      <c r="C946" t="s">
        <v>1690</v>
      </c>
    </row>
    <row r="947" spans="1:3" x14ac:dyDescent="0.25">
      <c r="A947">
        <v>948</v>
      </c>
      <c r="B947" t="s">
        <v>1697</v>
      </c>
      <c r="C947" t="s">
        <v>1697</v>
      </c>
    </row>
    <row r="948" spans="1:3" x14ac:dyDescent="0.25">
      <c r="A948">
        <v>949</v>
      </c>
      <c r="B948" t="s">
        <v>1696</v>
      </c>
      <c r="C948" t="s">
        <v>1696</v>
      </c>
    </row>
    <row r="949" spans="1:3" x14ac:dyDescent="0.25">
      <c r="A949">
        <v>950</v>
      </c>
      <c r="B949" t="s">
        <v>1695</v>
      </c>
      <c r="C949" t="s">
        <v>1695</v>
      </c>
    </row>
    <row r="950" spans="1:3" x14ac:dyDescent="0.25">
      <c r="A950">
        <v>951</v>
      </c>
      <c r="B950" t="s">
        <v>1694</v>
      </c>
      <c r="C950" t="s">
        <v>1694</v>
      </c>
    </row>
    <row r="951" spans="1:3" x14ac:dyDescent="0.25">
      <c r="A951">
        <v>952</v>
      </c>
      <c r="B951" t="s">
        <v>1702</v>
      </c>
      <c r="C951" t="s">
        <v>1702</v>
      </c>
    </row>
    <row r="952" spans="1:3" x14ac:dyDescent="0.25">
      <c r="A952">
        <v>953</v>
      </c>
      <c r="B952" t="s">
        <v>1701</v>
      </c>
      <c r="C952" t="s">
        <v>1701</v>
      </c>
    </row>
    <row r="953" spans="1:3" x14ac:dyDescent="0.25">
      <c r="A953">
        <v>954</v>
      </c>
      <c r="B953" t="s">
        <v>1700</v>
      </c>
      <c r="C953" t="s">
        <v>1700</v>
      </c>
    </row>
    <row r="954" spans="1:3" x14ac:dyDescent="0.25">
      <c r="A954">
        <v>955</v>
      </c>
      <c r="B954" t="s">
        <v>1698</v>
      </c>
      <c r="C954" t="s">
        <v>1699</v>
      </c>
    </row>
    <row r="955" spans="1:3" x14ac:dyDescent="0.25">
      <c r="A955">
        <v>956</v>
      </c>
      <c r="B955" t="s">
        <v>1707</v>
      </c>
      <c r="C955" t="s">
        <v>1708</v>
      </c>
    </row>
    <row r="956" spans="1:3" x14ac:dyDescent="0.25">
      <c r="A956">
        <v>957</v>
      </c>
      <c r="B956" t="s">
        <v>1706</v>
      </c>
      <c r="C956" t="s">
        <v>1706</v>
      </c>
    </row>
    <row r="957" spans="1:3" x14ac:dyDescent="0.25">
      <c r="A957">
        <v>958</v>
      </c>
      <c r="B957" t="s">
        <v>1704</v>
      </c>
      <c r="C957" t="s">
        <v>1705</v>
      </c>
    </row>
    <row r="958" spans="1:3" x14ac:dyDescent="0.25">
      <c r="A958">
        <v>959</v>
      </c>
      <c r="B958" t="s">
        <v>1703</v>
      </c>
      <c r="C958" t="s">
        <v>1703</v>
      </c>
    </row>
    <row r="959" spans="1:3" x14ac:dyDescent="0.25">
      <c r="A959">
        <v>960</v>
      </c>
      <c r="B959" t="s">
        <v>1714</v>
      </c>
      <c r="C959" t="s">
        <v>1715</v>
      </c>
    </row>
    <row r="960" spans="1:3" x14ac:dyDescent="0.25">
      <c r="A960">
        <v>961</v>
      </c>
      <c r="B960" t="s">
        <v>1712</v>
      </c>
      <c r="C960" t="s">
        <v>1713</v>
      </c>
    </row>
    <row r="961" spans="1:3" x14ac:dyDescent="0.25">
      <c r="A961">
        <v>962</v>
      </c>
      <c r="B961" t="s">
        <v>1711</v>
      </c>
      <c r="C961" t="s">
        <v>1711</v>
      </c>
    </row>
    <row r="962" spans="1:3" x14ac:dyDescent="0.25">
      <c r="A962">
        <v>963</v>
      </c>
      <c r="B962" t="s">
        <v>1709</v>
      </c>
      <c r="C962" t="s">
        <v>1710</v>
      </c>
    </row>
    <row r="963" spans="1:3" x14ac:dyDescent="0.25">
      <c r="A963">
        <v>964</v>
      </c>
      <c r="B963" t="s">
        <v>1720</v>
      </c>
      <c r="C963" t="s">
        <v>1721</v>
      </c>
    </row>
    <row r="964" spans="1:3" x14ac:dyDescent="0.25">
      <c r="A964">
        <v>965</v>
      </c>
      <c r="B964" t="s">
        <v>1719</v>
      </c>
      <c r="C964" t="s">
        <v>1719</v>
      </c>
    </row>
    <row r="965" spans="1:3" x14ac:dyDescent="0.25">
      <c r="A965">
        <v>966</v>
      </c>
      <c r="B965" t="s">
        <v>1718</v>
      </c>
      <c r="C965" t="s">
        <v>1718</v>
      </c>
    </row>
    <row r="966" spans="1:3" x14ac:dyDescent="0.25">
      <c r="A966">
        <v>967</v>
      </c>
      <c r="B966" t="s">
        <v>1716</v>
      </c>
      <c r="C966" t="s">
        <v>1717</v>
      </c>
    </row>
    <row r="967" spans="1:3" x14ac:dyDescent="0.25">
      <c r="A967">
        <v>968</v>
      </c>
      <c r="B967" t="s">
        <v>1725</v>
      </c>
      <c r="C967" t="s">
        <v>1726</v>
      </c>
    </row>
    <row r="968" spans="1:3" x14ac:dyDescent="0.25">
      <c r="A968">
        <v>969</v>
      </c>
      <c r="B968" t="s">
        <v>1724</v>
      </c>
      <c r="C968" t="s">
        <v>1724</v>
      </c>
    </row>
    <row r="969" spans="1:3" x14ac:dyDescent="0.25">
      <c r="A969">
        <v>970</v>
      </c>
      <c r="B969" t="s">
        <v>1723</v>
      </c>
      <c r="C969" t="s">
        <v>1723</v>
      </c>
    </row>
    <row r="970" spans="1:3" x14ac:dyDescent="0.25">
      <c r="A970">
        <v>971</v>
      </c>
      <c r="B970" t="s">
        <v>1722</v>
      </c>
      <c r="C970" t="s">
        <v>1722</v>
      </c>
    </row>
    <row r="971" spans="1:3" x14ac:dyDescent="0.25">
      <c r="A971">
        <v>972</v>
      </c>
      <c r="B971" t="s">
        <v>1730</v>
      </c>
      <c r="C971" t="s">
        <v>1730</v>
      </c>
    </row>
    <row r="972" spans="1:3" x14ac:dyDescent="0.25">
      <c r="A972">
        <v>973</v>
      </c>
      <c r="B972" t="s">
        <v>1729</v>
      </c>
      <c r="C972" t="s">
        <v>1729</v>
      </c>
    </row>
    <row r="973" spans="1:3" x14ac:dyDescent="0.25">
      <c r="A973">
        <v>974</v>
      </c>
      <c r="B973" t="s">
        <v>1728</v>
      </c>
      <c r="C973" t="s">
        <v>1728</v>
      </c>
    </row>
    <row r="974" spans="1:3" x14ac:dyDescent="0.25">
      <c r="A974">
        <v>975</v>
      </c>
      <c r="B974" t="s">
        <v>1727</v>
      </c>
      <c r="C974" t="s">
        <v>1727</v>
      </c>
    </row>
    <row r="975" spans="1:3" x14ac:dyDescent="0.25">
      <c r="A975">
        <v>976</v>
      </c>
      <c r="B975" t="s">
        <v>1734</v>
      </c>
      <c r="C975" t="s">
        <v>1735</v>
      </c>
    </row>
    <row r="976" spans="1:3" x14ac:dyDescent="0.25">
      <c r="A976">
        <v>977</v>
      </c>
      <c r="B976" t="s">
        <v>1733</v>
      </c>
      <c r="C976" t="s">
        <v>1733</v>
      </c>
    </row>
    <row r="977" spans="1:3" x14ac:dyDescent="0.25">
      <c r="A977">
        <v>978</v>
      </c>
      <c r="B977" t="s">
        <v>1732</v>
      </c>
      <c r="C977" t="s">
        <v>1732</v>
      </c>
    </row>
    <row r="978" spans="1:3" x14ac:dyDescent="0.25">
      <c r="A978">
        <v>979</v>
      </c>
      <c r="B978" t="s">
        <v>1731</v>
      </c>
      <c r="C978" t="s">
        <v>1731</v>
      </c>
    </row>
    <row r="979" spans="1:3" x14ac:dyDescent="0.25">
      <c r="A979">
        <v>980</v>
      </c>
      <c r="B979" t="s">
        <v>1740</v>
      </c>
      <c r="C979" t="s">
        <v>1741</v>
      </c>
    </row>
    <row r="980" spans="1:3" x14ac:dyDescent="0.25">
      <c r="A980">
        <v>981</v>
      </c>
      <c r="B980" t="s">
        <v>1739</v>
      </c>
      <c r="C980" t="s">
        <v>1739</v>
      </c>
    </row>
    <row r="981" spans="1:3" x14ac:dyDescent="0.25">
      <c r="A981">
        <v>982</v>
      </c>
      <c r="B981" t="s">
        <v>1737</v>
      </c>
      <c r="C981" t="s">
        <v>1738</v>
      </c>
    </row>
    <row r="982" spans="1:3" x14ac:dyDescent="0.25">
      <c r="A982">
        <v>983</v>
      </c>
      <c r="B982" t="s">
        <v>1736</v>
      </c>
      <c r="C982" t="s">
        <v>1736</v>
      </c>
    </row>
    <row r="983" spans="1:3" x14ac:dyDescent="0.25">
      <c r="A983">
        <v>984</v>
      </c>
      <c r="B983" t="s">
        <v>1745</v>
      </c>
      <c r="C983" t="s">
        <v>1746</v>
      </c>
    </row>
    <row r="984" spans="1:3" x14ac:dyDescent="0.25">
      <c r="A984">
        <v>985</v>
      </c>
      <c r="B984" t="s">
        <v>1744</v>
      </c>
      <c r="C984" t="s">
        <v>1744</v>
      </c>
    </row>
    <row r="985" spans="1:3" x14ac:dyDescent="0.25">
      <c r="A985">
        <v>986</v>
      </c>
      <c r="B985" t="s">
        <v>1743</v>
      </c>
      <c r="C985" t="s">
        <v>1743</v>
      </c>
    </row>
    <row r="986" spans="1:3" x14ac:dyDescent="0.25">
      <c r="A986">
        <v>987</v>
      </c>
      <c r="B986" t="s">
        <v>1742</v>
      </c>
      <c r="C986" t="s">
        <v>1742</v>
      </c>
    </row>
    <row r="987" spans="1:3" x14ac:dyDescent="0.25">
      <c r="A987">
        <v>988</v>
      </c>
      <c r="B987" t="s">
        <v>1750</v>
      </c>
      <c r="C987" t="s">
        <v>1750</v>
      </c>
    </row>
    <row r="988" spans="1:3" x14ac:dyDescent="0.25">
      <c r="A988">
        <v>989</v>
      </c>
      <c r="B988" t="s">
        <v>1749</v>
      </c>
      <c r="C988" t="s">
        <v>1749</v>
      </c>
    </row>
    <row r="989" spans="1:3" x14ac:dyDescent="0.25">
      <c r="A989">
        <v>990</v>
      </c>
      <c r="B989" t="s">
        <v>1748</v>
      </c>
      <c r="C989" t="s">
        <v>1748</v>
      </c>
    </row>
    <row r="990" spans="1:3" x14ac:dyDescent="0.25">
      <c r="A990">
        <v>991</v>
      </c>
      <c r="B990" t="s">
        <v>1747</v>
      </c>
      <c r="C990" t="s">
        <v>1747</v>
      </c>
    </row>
    <row r="991" spans="1:3" x14ac:dyDescent="0.25">
      <c r="A991">
        <v>992</v>
      </c>
      <c r="B991" t="s">
        <v>1755</v>
      </c>
      <c r="C991" t="s">
        <v>1755</v>
      </c>
    </row>
    <row r="992" spans="1:3" x14ac:dyDescent="0.25">
      <c r="A992">
        <v>993</v>
      </c>
      <c r="B992" t="s">
        <v>1754</v>
      </c>
      <c r="C992" t="s">
        <v>1754</v>
      </c>
    </row>
    <row r="993" spans="1:3" x14ac:dyDescent="0.25">
      <c r="A993">
        <v>994</v>
      </c>
      <c r="B993" t="s">
        <v>1752</v>
      </c>
      <c r="C993" t="s">
        <v>1753</v>
      </c>
    </row>
    <row r="994" spans="1:3" x14ac:dyDescent="0.25">
      <c r="A994">
        <v>995</v>
      </c>
      <c r="B994" t="s">
        <v>1751</v>
      </c>
      <c r="C994" t="s">
        <v>1751</v>
      </c>
    </row>
    <row r="995" spans="1:3" x14ac:dyDescent="0.25">
      <c r="A995">
        <v>996</v>
      </c>
      <c r="B995" t="s">
        <v>1760</v>
      </c>
      <c r="C995" t="s">
        <v>1760</v>
      </c>
    </row>
    <row r="996" spans="1:3" x14ac:dyDescent="0.25">
      <c r="A996">
        <v>997</v>
      </c>
      <c r="B996" t="s">
        <v>1758</v>
      </c>
      <c r="C996" t="s">
        <v>1759</v>
      </c>
    </row>
    <row r="997" spans="1:3" x14ac:dyDescent="0.25">
      <c r="A997">
        <v>998</v>
      </c>
      <c r="B997" t="s">
        <v>1757</v>
      </c>
      <c r="C997" t="s">
        <v>1757</v>
      </c>
    </row>
    <row r="998" spans="1:3" x14ac:dyDescent="0.25">
      <c r="A998">
        <v>999</v>
      </c>
      <c r="B998" t="s">
        <v>1756</v>
      </c>
      <c r="C998" t="s">
        <v>1756</v>
      </c>
    </row>
    <row r="999" spans="1:3" x14ac:dyDescent="0.25">
      <c r="A999">
        <v>1000</v>
      </c>
      <c r="B999" t="s">
        <v>1765</v>
      </c>
      <c r="C999" t="s">
        <v>1766</v>
      </c>
    </row>
    <row r="1000" spans="1:3" x14ac:dyDescent="0.25">
      <c r="A1000">
        <v>1001</v>
      </c>
      <c r="B1000" t="s">
        <v>1763</v>
      </c>
      <c r="C1000" t="s">
        <v>1764</v>
      </c>
    </row>
    <row r="1001" spans="1:3" x14ac:dyDescent="0.25">
      <c r="A1001">
        <v>1002</v>
      </c>
      <c r="B1001" t="s">
        <v>1762</v>
      </c>
      <c r="C1001" t="s">
        <v>1762</v>
      </c>
    </row>
    <row r="1002" spans="1:3" x14ac:dyDescent="0.25">
      <c r="A1002">
        <v>1003</v>
      </c>
      <c r="B1002" t="s">
        <v>1761</v>
      </c>
      <c r="C1002" t="s">
        <v>1761</v>
      </c>
    </row>
    <row r="1003" spans="1:3" x14ac:dyDescent="0.25">
      <c r="A1003">
        <v>1004</v>
      </c>
      <c r="B1003" t="s">
        <v>1771</v>
      </c>
      <c r="C1003" t="s">
        <v>1771</v>
      </c>
    </row>
    <row r="1004" spans="1:3" x14ac:dyDescent="0.25">
      <c r="A1004">
        <v>1005</v>
      </c>
      <c r="B1004" t="s">
        <v>1770</v>
      </c>
      <c r="C1004" t="s">
        <v>1770</v>
      </c>
    </row>
    <row r="1005" spans="1:3" x14ac:dyDescent="0.25">
      <c r="A1005">
        <v>1006</v>
      </c>
      <c r="B1005" t="s">
        <v>1769</v>
      </c>
      <c r="C1005" t="s">
        <v>1769</v>
      </c>
    </row>
    <row r="1006" spans="1:3" x14ac:dyDescent="0.25">
      <c r="A1006">
        <v>1007</v>
      </c>
      <c r="B1006" t="s">
        <v>1767</v>
      </c>
      <c r="C1006" t="s">
        <v>1768</v>
      </c>
    </row>
    <row r="1007" spans="1:3" x14ac:dyDescent="0.25">
      <c r="A1007">
        <v>1008</v>
      </c>
      <c r="B1007" t="s">
        <v>1776</v>
      </c>
      <c r="C1007" t="s">
        <v>1776</v>
      </c>
    </row>
    <row r="1008" spans="1:3" x14ac:dyDescent="0.25">
      <c r="A1008">
        <v>1009</v>
      </c>
      <c r="B1008" t="s">
        <v>1775</v>
      </c>
      <c r="C1008" t="s">
        <v>1775</v>
      </c>
    </row>
    <row r="1009" spans="1:3" x14ac:dyDescent="0.25">
      <c r="A1009">
        <v>1010</v>
      </c>
      <c r="B1009" t="s">
        <v>1774</v>
      </c>
      <c r="C1009" t="s">
        <v>1774</v>
      </c>
    </row>
    <row r="1010" spans="1:3" x14ac:dyDescent="0.25">
      <c r="A1010">
        <v>1011</v>
      </c>
      <c r="B1010" t="s">
        <v>1772</v>
      </c>
      <c r="C1010" t="s">
        <v>1773</v>
      </c>
    </row>
    <row r="1011" spans="1:3" x14ac:dyDescent="0.25">
      <c r="A1011">
        <v>1012</v>
      </c>
      <c r="B1011" t="s">
        <v>1780</v>
      </c>
      <c r="C1011" t="s">
        <v>1780</v>
      </c>
    </row>
    <row r="1012" spans="1:3" x14ac:dyDescent="0.25">
      <c r="A1012">
        <v>1013</v>
      </c>
      <c r="B1012" t="s">
        <v>1779</v>
      </c>
      <c r="C1012" t="s">
        <v>1779</v>
      </c>
    </row>
    <row r="1013" spans="1:3" x14ac:dyDescent="0.25">
      <c r="A1013">
        <v>1014</v>
      </c>
      <c r="B1013" t="s">
        <v>1778</v>
      </c>
      <c r="C1013" t="s">
        <v>1778</v>
      </c>
    </row>
    <row r="1014" spans="1:3" x14ac:dyDescent="0.25">
      <c r="A1014">
        <v>1015</v>
      </c>
      <c r="B1014" t="s">
        <v>1777</v>
      </c>
      <c r="C1014" t="s">
        <v>1777</v>
      </c>
    </row>
    <row r="1015" spans="1:3" x14ac:dyDescent="0.25">
      <c r="A1015">
        <v>1016</v>
      </c>
      <c r="B1015" t="s">
        <v>1785</v>
      </c>
      <c r="C1015" t="s">
        <v>1785</v>
      </c>
    </row>
    <row r="1016" spans="1:3" x14ac:dyDescent="0.25">
      <c r="A1016">
        <v>1017</v>
      </c>
      <c r="B1016" t="s">
        <v>1783</v>
      </c>
      <c r="C1016" t="s">
        <v>1784</v>
      </c>
    </row>
    <row r="1017" spans="1:3" x14ac:dyDescent="0.25">
      <c r="A1017">
        <v>1018</v>
      </c>
      <c r="B1017" t="s">
        <v>1782</v>
      </c>
      <c r="C1017" t="s">
        <v>1782</v>
      </c>
    </row>
    <row r="1018" spans="1:3" x14ac:dyDescent="0.25">
      <c r="A1018">
        <v>1019</v>
      </c>
      <c r="B1018" t="s">
        <v>1781</v>
      </c>
      <c r="C1018" t="s">
        <v>1781</v>
      </c>
    </row>
    <row r="1019" spans="1:3" x14ac:dyDescent="0.25">
      <c r="A1019">
        <v>1020</v>
      </c>
      <c r="B1019" t="s">
        <v>1790</v>
      </c>
      <c r="C1019" t="s">
        <v>1790</v>
      </c>
    </row>
    <row r="1020" spans="1:3" x14ac:dyDescent="0.25">
      <c r="A1020">
        <v>1021</v>
      </c>
      <c r="B1020" t="s">
        <v>1789</v>
      </c>
      <c r="C1020" t="s">
        <v>1789</v>
      </c>
    </row>
    <row r="1021" spans="1:3" x14ac:dyDescent="0.25">
      <c r="A1021">
        <v>1022</v>
      </c>
      <c r="B1021" t="s">
        <v>1787</v>
      </c>
      <c r="C1021" t="s">
        <v>1788</v>
      </c>
    </row>
    <row r="1022" spans="1:3" x14ac:dyDescent="0.25">
      <c r="A1022">
        <v>1023</v>
      </c>
      <c r="B1022" t="s">
        <v>1786</v>
      </c>
      <c r="C1022" t="s">
        <v>1786</v>
      </c>
    </row>
    <row r="1023" spans="1:3" x14ac:dyDescent="0.25">
      <c r="A1023">
        <v>1024</v>
      </c>
      <c r="B1023" t="s">
        <v>2540</v>
      </c>
      <c r="C1023" t="s">
        <v>2540</v>
      </c>
    </row>
    <row r="1024" spans="1:3" x14ac:dyDescent="0.25">
      <c r="A1024">
        <v>1025</v>
      </c>
      <c r="B1024" t="s">
        <v>2539</v>
      </c>
      <c r="C1024" t="s">
        <v>2539</v>
      </c>
    </row>
    <row r="1025" spans="1:3" x14ac:dyDescent="0.25">
      <c r="A1025">
        <v>1026</v>
      </c>
      <c r="B1025" t="s">
        <v>2538</v>
      </c>
      <c r="C1025" t="s">
        <v>2538</v>
      </c>
    </row>
    <row r="1026" spans="1:3" x14ac:dyDescent="0.25">
      <c r="A1026">
        <v>1027</v>
      </c>
      <c r="B1026" t="s">
        <v>2537</v>
      </c>
      <c r="C1026" t="s">
        <v>2537</v>
      </c>
    </row>
    <row r="1027" spans="1:3" x14ac:dyDescent="0.25">
      <c r="A1027">
        <v>1028</v>
      </c>
      <c r="B1027" t="s">
        <v>2545</v>
      </c>
      <c r="C1027" t="s">
        <v>2545</v>
      </c>
    </row>
    <row r="1028" spans="1:3" x14ac:dyDescent="0.25">
      <c r="A1028">
        <v>1029</v>
      </c>
      <c r="B1028" t="s">
        <v>2544</v>
      </c>
      <c r="C1028" t="s">
        <v>2544</v>
      </c>
    </row>
    <row r="1029" spans="1:3" x14ac:dyDescent="0.25">
      <c r="A1029">
        <v>1030</v>
      </c>
      <c r="B1029" t="s">
        <v>2543</v>
      </c>
      <c r="C1029" t="s">
        <v>2543</v>
      </c>
    </row>
    <row r="1030" spans="1:3" x14ac:dyDescent="0.25">
      <c r="A1030">
        <v>1031</v>
      </c>
      <c r="B1030" t="s">
        <v>2541</v>
      </c>
      <c r="C1030" t="s">
        <v>2542</v>
      </c>
    </row>
    <row r="1031" spans="1:3" x14ac:dyDescent="0.25">
      <c r="A1031">
        <v>1032</v>
      </c>
      <c r="B1031" t="s">
        <v>2550</v>
      </c>
      <c r="C1031" t="s">
        <v>2550</v>
      </c>
    </row>
    <row r="1032" spans="1:3" x14ac:dyDescent="0.25">
      <c r="A1032">
        <v>1033</v>
      </c>
      <c r="B1032" t="s">
        <v>2549</v>
      </c>
      <c r="C1032" t="s">
        <v>2549</v>
      </c>
    </row>
    <row r="1033" spans="1:3" x14ac:dyDescent="0.25">
      <c r="A1033">
        <v>1034</v>
      </c>
      <c r="B1033" t="s">
        <v>2548</v>
      </c>
      <c r="C1033" t="s">
        <v>2548</v>
      </c>
    </row>
    <row r="1034" spans="1:3" x14ac:dyDescent="0.25">
      <c r="A1034">
        <v>1035</v>
      </c>
      <c r="B1034" t="s">
        <v>2546</v>
      </c>
      <c r="C1034" t="s">
        <v>2547</v>
      </c>
    </row>
    <row r="1035" spans="1:3" x14ac:dyDescent="0.25">
      <c r="A1035">
        <v>1036</v>
      </c>
      <c r="B1035" t="s">
        <v>2555</v>
      </c>
      <c r="C1035" t="s">
        <v>2555</v>
      </c>
    </row>
    <row r="1036" spans="1:3" x14ac:dyDescent="0.25">
      <c r="A1036">
        <v>1037</v>
      </c>
      <c r="B1036" t="s">
        <v>2553</v>
      </c>
      <c r="C1036" t="s">
        <v>2554</v>
      </c>
    </row>
    <row r="1037" spans="1:3" x14ac:dyDescent="0.25">
      <c r="A1037">
        <v>1038</v>
      </c>
      <c r="B1037" t="s">
        <v>2552</v>
      </c>
      <c r="C1037" t="s">
        <v>2552</v>
      </c>
    </row>
    <row r="1038" spans="1:3" x14ac:dyDescent="0.25">
      <c r="A1038">
        <v>1039</v>
      </c>
      <c r="B1038" t="s">
        <v>2551</v>
      </c>
      <c r="C1038" t="s">
        <v>2551</v>
      </c>
    </row>
    <row r="1039" spans="1:3" x14ac:dyDescent="0.25">
      <c r="A1039">
        <v>1040</v>
      </c>
      <c r="B1039" t="s">
        <v>2560</v>
      </c>
      <c r="C1039" t="s">
        <v>2560</v>
      </c>
    </row>
    <row r="1040" spans="1:3" x14ac:dyDescent="0.25">
      <c r="A1040">
        <v>1041</v>
      </c>
      <c r="B1040" t="s">
        <v>2559</v>
      </c>
      <c r="C1040" t="s">
        <v>2559</v>
      </c>
    </row>
    <row r="1041" spans="1:3" x14ac:dyDescent="0.25">
      <c r="A1041">
        <v>1042</v>
      </c>
      <c r="B1041" t="s">
        <v>2557</v>
      </c>
      <c r="C1041" t="s">
        <v>2558</v>
      </c>
    </row>
    <row r="1042" spans="1:3" x14ac:dyDescent="0.25">
      <c r="A1042">
        <v>1043</v>
      </c>
      <c r="B1042" t="s">
        <v>2556</v>
      </c>
      <c r="C1042" t="s">
        <v>2556</v>
      </c>
    </row>
    <row r="1043" spans="1:3" x14ac:dyDescent="0.25">
      <c r="A1043">
        <v>1044</v>
      </c>
      <c r="B1043" t="s">
        <v>2566</v>
      </c>
      <c r="C1043" t="s">
        <v>2566</v>
      </c>
    </row>
    <row r="1044" spans="1:3" x14ac:dyDescent="0.25">
      <c r="A1044">
        <v>1045</v>
      </c>
      <c r="B1044" t="s">
        <v>2565</v>
      </c>
      <c r="C1044" t="s">
        <v>2565</v>
      </c>
    </row>
    <row r="1045" spans="1:3" x14ac:dyDescent="0.25">
      <c r="A1045">
        <v>1046</v>
      </c>
      <c r="B1045" t="s">
        <v>2563</v>
      </c>
      <c r="C1045" t="s">
        <v>2564</v>
      </c>
    </row>
    <row r="1046" spans="1:3" x14ac:dyDescent="0.25">
      <c r="A1046">
        <v>1047</v>
      </c>
      <c r="B1046" t="s">
        <v>2561</v>
      </c>
      <c r="C1046" t="s">
        <v>2562</v>
      </c>
    </row>
    <row r="1047" spans="1:3" x14ac:dyDescent="0.25">
      <c r="A1047">
        <v>1048</v>
      </c>
      <c r="B1047" t="s">
        <v>2570</v>
      </c>
      <c r="C1047" t="s">
        <v>2570</v>
      </c>
    </row>
    <row r="1048" spans="1:3" x14ac:dyDescent="0.25">
      <c r="A1048">
        <v>1049</v>
      </c>
      <c r="B1048" t="s">
        <v>2569</v>
      </c>
      <c r="C1048" t="s">
        <v>2569</v>
      </c>
    </row>
    <row r="1049" spans="1:3" x14ac:dyDescent="0.25">
      <c r="A1049">
        <v>1050</v>
      </c>
      <c r="B1049" t="s">
        <v>2568</v>
      </c>
      <c r="C1049" t="s">
        <v>2568</v>
      </c>
    </row>
    <row r="1050" spans="1:3" x14ac:dyDescent="0.25">
      <c r="A1050">
        <v>1051</v>
      </c>
      <c r="B1050" t="s">
        <v>2567</v>
      </c>
      <c r="C1050" t="s">
        <v>2567</v>
      </c>
    </row>
    <row r="1051" spans="1:3" x14ac:dyDescent="0.25">
      <c r="A1051">
        <v>1052</v>
      </c>
      <c r="B1051" t="s">
        <v>2575</v>
      </c>
      <c r="C1051" t="s">
        <v>2575</v>
      </c>
    </row>
    <row r="1052" spans="1:3" x14ac:dyDescent="0.25">
      <c r="A1052">
        <v>1053</v>
      </c>
      <c r="B1052" t="s">
        <v>2574</v>
      </c>
      <c r="C1052" t="s">
        <v>2574</v>
      </c>
    </row>
    <row r="1053" spans="1:3" x14ac:dyDescent="0.25">
      <c r="A1053">
        <v>1054</v>
      </c>
      <c r="B1053" t="s">
        <v>2572</v>
      </c>
      <c r="C1053" t="s">
        <v>2573</v>
      </c>
    </row>
    <row r="1054" spans="1:3" x14ac:dyDescent="0.25">
      <c r="A1054">
        <v>1055</v>
      </c>
      <c r="B1054" t="s">
        <v>2571</v>
      </c>
      <c r="C1054" t="s">
        <v>2571</v>
      </c>
    </row>
    <row r="1055" spans="1:3" x14ac:dyDescent="0.25">
      <c r="A1055">
        <v>1056</v>
      </c>
      <c r="B1055" t="s">
        <v>2580</v>
      </c>
      <c r="C1055" t="s">
        <v>2581</v>
      </c>
    </row>
    <row r="1056" spans="1:3" x14ac:dyDescent="0.25">
      <c r="A1056">
        <v>1057</v>
      </c>
      <c r="B1056" t="s">
        <v>2579</v>
      </c>
      <c r="C1056" t="s">
        <v>2579</v>
      </c>
    </row>
    <row r="1057" spans="1:3" x14ac:dyDescent="0.25">
      <c r="A1057">
        <v>1058</v>
      </c>
      <c r="B1057" t="s">
        <v>2577</v>
      </c>
      <c r="C1057" t="s">
        <v>2578</v>
      </c>
    </row>
    <row r="1058" spans="1:3" x14ac:dyDescent="0.25">
      <c r="A1058">
        <v>1059</v>
      </c>
      <c r="B1058" t="s">
        <v>2576</v>
      </c>
      <c r="C1058" t="s">
        <v>2576</v>
      </c>
    </row>
    <row r="1059" spans="1:3" x14ac:dyDescent="0.25">
      <c r="A1059">
        <v>1060</v>
      </c>
      <c r="B1059" t="s">
        <v>2586</v>
      </c>
      <c r="C1059" t="s">
        <v>2586</v>
      </c>
    </row>
    <row r="1060" spans="1:3" x14ac:dyDescent="0.25">
      <c r="A1060">
        <v>1061</v>
      </c>
      <c r="B1060" t="s">
        <v>2585</v>
      </c>
      <c r="C1060" t="s">
        <v>2585</v>
      </c>
    </row>
    <row r="1061" spans="1:3" x14ac:dyDescent="0.25">
      <c r="A1061">
        <v>1062</v>
      </c>
      <c r="B1061" t="s">
        <v>2583</v>
      </c>
      <c r="C1061" t="s">
        <v>2584</v>
      </c>
    </row>
    <row r="1062" spans="1:3" x14ac:dyDescent="0.25">
      <c r="A1062">
        <v>1063</v>
      </c>
      <c r="B1062" t="s">
        <v>2582</v>
      </c>
      <c r="C1062" t="s">
        <v>2582</v>
      </c>
    </row>
    <row r="1063" spans="1:3" x14ac:dyDescent="0.25">
      <c r="A1063">
        <v>1064</v>
      </c>
      <c r="B1063" t="s">
        <v>2590</v>
      </c>
      <c r="C1063" t="s">
        <v>2590</v>
      </c>
    </row>
    <row r="1064" spans="1:3" x14ac:dyDescent="0.25">
      <c r="A1064">
        <v>1065</v>
      </c>
      <c r="B1064" t="s">
        <v>2589</v>
      </c>
      <c r="C1064" t="s">
        <v>2589</v>
      </c>
    </row>
    <row r="1065" spans="1:3" x14ac:dyDescent="0.25">
      <c r="A1065">
        <v>1066</v>
      </c>
      <c r="B1065" t="s">
        <v>2588</v>
      </c>
      <c r="C1065" t="s">
        <v>2588</v>
      </c>
    </row>
    <row r="1066" spans="1:3" x14ac:dyDescent="0.25">
      <c r="A1066">
        <v>1067</v>
      </c>
      <c r="B1066" t="s">
        <v>2587</v>
      </c>
      <c r="C1066" t="s">
        <v>2587</v>
      </c>
    </row>
    <row r="1067" spans="1:3" x14ac:dyDescent="0.25">
      <c r="A1067">
        <v>1068</v>
      </c>
      <c r="B1067" t="s">
        <v>2595</v>
      </c>
      <c r="C1067" t="s">
        <v>2596</v>
      </c>
    </row>
    <row r="1068" spans="1:3" x14ac:dyDescent="0.25">
      <c r="A1068">
        <v>1069</v>
      </c>
      <c r="B1068" t="s">
        <v>2594</v>
      </c>
      <c r="C1068" t="s">
        <v>2594</v>
      </c>
    </row>
    <row r="1069" spans="1:3" x14ac:dyDescent="0.25">
      <c r="A1069">
        <v>1070</v>
      </c>
      <c r="B1069" t="s">
        <v>2593</v>
      </c>
      <c r="C1069" t="s">
        <v>2593</v>
      </c>
    </row>
    <row r="1070" spans="1:3" x14ac:dyDescent="0.25">
      <c r="A1070">
        <v>1071</v>
      </c>
      <c r="B1070" t="s">
        <v>2591</v>
      </c>
      <c r="C1070" t="s">
        <v>2592</v>
      </c>
    </row>
    <row r="1071" spans="1:3" x14ac:dyDescent="0.25">
      <c r="A1071">
        <v>1072</v>
      </c>
      <c r="B1071" t="s">
        <v>2600</v>
      </c>
      <c r="C1071" t="s">
        <v>2600</v>
      </c>
    </row>
    <row r="1072" spans="1:3" x14ac:dyDescent="0.25">
      <c r="A1072">
        <v>1073</v>
      </c>
      <c r="B1072" t="s">
        <v>2599</v>
      </c>
      <c r="C1072" t="s">
        <v>2599</v>
      </c>
    </row>
    <row r="1073" spans="1:3" x14ac:dyDescent="0.25">
      <c r="A1073">
        <v>1074</v>
      </c>
      <c r="B1073" t="s">
        <v>2598</v>
      </c>
      <c r="C1073" t="s">
        <v>2598</v>
      </c>
    </row>
    <row r="1074" spans="1:3" x14ac:dyDescent="0.25">
      <c r="A1074">
        <v>1075</v>
      </c>
      <c r="B1074" t="s">
        <v>2597</v>
      </c>
      <c r="C1074" t="s">
        <v>2597</v>
      </c>
    </row>
    <row r="1075" spans="1:3" x14ac:dyDescent="0.25">
      <c r="A1075">
        <v>1076</v>
      </c>
      <c r="B1075" t="s">
        <v>2606</v>
      </c>
      <c r="C1075" t="s">
        <v>2606</v>
      </c>
    </row>
    <row r="1076" spans="1:3" x14ac:dyDescent="0.25">
      <c r="A1076">
        <v>1077</v>
      </c>
      <c r="B1076" t="s">
        <v>2605</v>
      </c>
      <c r="C1076" t="s">
        <v>2605</v>
      </c>
    </row>
    <row r="1077" spans="1:3" x14ac:dyDescent="0.25">
      <c r="A1077">
        <v>1078</v>
      </c>
      <c r="B1077" t="s">
        <v>2603</v>
      </c>
      <c r="C1077" t="s">
        <v>2604</v>
      </c>
    </row>
    <row r="1078" spans="1:3" x14ac:dyDescent="0.25">
      <c r="A1078">
        <v>2389</v>
      </c>
      <c r="B1078" t="s">
        <v>2373</v>
      </c>
      <c r="C1078" t="s">
        <v>2373</v>
      </c>
    </row>
    <row r="1079" spans="1:3" x14ac:dyDescent="0.25">
      <c r="A1079">
        <v>1079</v>
      </c>
      <c r="B1079" t="s">
        <v>2601</v>
      </c>
      <c r="C1079" t="s">
        <v>2602</v>
      </c>
    </row>
    <row r="1080" spans="1:3" x14ac:dyDescent="0.25">
      <c r="A1080">
        <v>1080</v>
      </c>
      <c r="B1080" t="s">
        <v>2611</v>
      </c>
      <c r="C1080" t="s">
        <v>2612</v>
      </c>
    </row>
    <row r="1081" spans="1:3" x14ac:dyDescent="0.25">
      <c r="A1081">
        <v>1081</v>
      </c>
      <c r="B1081" t="s">
        <v>2610</v>
      </c>
      <c r="C1081" t="s">
        <v>2610</v>
      </c>
    </row>
    <row r="1082" spans="1:3" x14ac:dyDescent="0.25">
      <c r="A1082">
        <v>1082</v>
      </c>
      <c r="B1082" t="s">
        <v>2608</v>
      </c>
      <c r="C1082" t="s">
        <v>2609</v>
      </c>
    </row>
    <row r="1083" spans="1:3" x14ac:dyDescent="0.25">
      <c r="A1083">
        <v>1083</v>
      </c>
      <c r="B1083" t="s">
        <v>2607</v>
      </c>
      <c r="C1083" t="s">
        <v>2607</v>
      </c>
    </row>
    <row r="1084" spans="1:3" x14ac:dyDescent="0.25">
      <c r="A1084">
        <v>1084</v>
      </c>
      <c r="B1084" t="s">
        <v>2617</v>
      </c>
      <c r="C1084" t="s">
        <v>2617</v>
      </c>
    </row>
    <row r="1085" spans="1:3" x14ac:dyDescent="0.25">
      <c r="A1085">
        <v>1085</v>
      </c>
      <c r="B1085" t="s">
        <v>2616</v>
      </c>
      <c r="C1085" t="s">
        <v>2616</v>
      </c>
    </row>
    <row r="1086" spans="1:3" x14ac:dyDescent="0.25">
      <c r="A1086">
        <v>1086</v>
      </c>
      <c r="B1086" t="s">
        <v>2615</v>
      </c>
      <c r="C1086" t="s">
        <v>2615</v>
      </c>
    </row>
    <row r="1087" spans="1:3" x14ac:dyDescent="0.25">
      <c r="A1087">
        <v>1087</v>
      </c>
      <c r="B1087" t="s">
        <v>2613</v>
      </c>
      <c r="C1087" t="s">
        <v>2614</v>
      </c>
    </row>
    <row r="1088" spans="1:3" x14ac:dyDescent="0.25">
      <c r="A1088">
        <v>1088</v>
      </c>
      <c r="B1088" t="s">
        <v>2621</v>
      </c>
      <c r="C1088" t="s">
        <v>2621</v>
      </c>
    </row>
    <row r="1089" spans="1:3" x14ac:dyDescent="0.25">
      <c r="A1089">
        <v>1089</v>
      </c>
      <c r="B1089" t="s">
        <v>2620</v>
      </c>
      <c r="C1089" t="s">
        <v>2620</v>
      </c>
    </row>
    <row r="1090" spans="1:3" x14ac:dyDescent="0.25">
      <c r="A1090">
        <v>1090</v>
      </c>
      <c r="B1090" t="s">
        <v>2619</v>
      </c>
      <c r="C1090" t="s">
        <v>2619</v>
      </c>
    </row>
    <row r="1091" spans="1:3" x14ac:dyDescent="0.25">
      <c r="A1091">
        <v>1091</v>
      </c>
      <c r="B1091" t="s">
        <v>2618</v>
      </c>
      <c r="C1091" t="s">
        <v>2618</v>
      </c>
    </row>
    <row r="1092" spans="1:3" x14ac:dyDescent="0.25">
      <c r="A1092">
        <v>1092</v>
      </c>
      <c r="B1092" t="s">
        <v>2626</v>
      </c>
      <c r="C1092" t="s">
        <v>2627</v>
      </c>
    </row>
    <row r="1093" spans="1:3" x14ac:dyDescent="0.25">
      <c r="A1093">
        <v>1093</v>
      </c>
      <c r="B1093" t="s">
        <v>2625</v>
      </c>
      <c r="C1093" t="s">
        <v>2625</v>
      </c>
    </row>
    <row r="1094" spans="1:3" x14ac:dyDescent="0.25">
      <c r="A1094">
        <v>1094</v>
      </c>
      <c r="B1094" t="s">
        <v>2624</v>
      </c>
      <c r="C1094" t="s">
        <v>2624</v>
      </c>
    </row>
    <row r="1095" spans="1:3" x14ac:dyDescent="0.25">
      <c r="A1095">
        <v>1095</v>
      </c>
      <c r="B1095" t="s">
        <v>2622</v>
      </c>
      <c r="C1095" t="s">
        <v>2623</v>
      </c>
    </row>
    <row r="1096" spans="1:3" x14ac:dyDescent="0.25">
      <c r="A1096">
        <v>1096</v>
      </c>
      <c r="B1096" t="s">
        <v>2632</v>
      </c>
      <c r="C1096" t="s">
        <v>2633</v>
      </c>
    </row>
    <row r="1097" spans="1:3" x14ac:dyDescent="0.25">
      <c r="A1097">
        <v>1097</v>
      </c>
      <c r="B1097" t="s">
        <v>2630</v>
      </c>
      <c r="C1097" t="s">
        <v>2631</v>
      </c>
    </row>
    <row r="1098" spans="1:3" x14ac:dyDescent="0.25">
      <c r="A1098">
        <v>1098</v>
      </c>
      <c r="B1098" t="s">
        <v>2629</v>
      </c>
      <c r="C1098" t="s">
        <v>2629</v>
      </c>
    </row>
    <row r="1099" spans="1:3" x14ac:dyDescent="0.25">
      <c r="A1099">
        <v>1099</v>
      </c>
      <c r="B1099" t="s">
        <v>2628</v>
      </c>
      <c r="C1099" t="s">
        <v>2628</v>
      </c>
    </row>
    <row r="1100" spans="1:3" x14ac:dyDescent="0.25">
      <c r="A1100">
        <v>1100</v>
      </c>
      <c r="B1100" t="s">
        <v>2638</v>
      </c>
      <c r="C1100" t="s">
        <v>2638</v>
      </c>
    </row>
    <row r="1101" spans="1:3" x14ac:dyDescent="0.25">
      <c r="A1101">
        <v>1101</v>
      </c>
      <c r="B1101" t="s">
        <v>2636</v>
      </c>
      <c r="C1101" t="s">
        <v>2637</v>
      </c>
    </row>
    <row r="1102" spans="1:3" x14ac:dyDescent="0.25">
      <c r="A1102">
        <v>1102</v>
      </c>
      <c r="B1102" t="s">
        <v>2635</v>
      </c>
      <c r="C1102" t="s">
        <v>2635</v>
      </c>
    </row>
    <row r="1103" spans="1:3" x14ac:dyDescent="0.25">
      <c r="A1103">
        <v>1103</v>
      </c>
      <c r="B1103" t="s">
        <v>2634</v>
      </c>
      <c r="C1103" t="s">
        <v>2634</v>
      </c>
    </row>
    <row r="1104" spans="1:3" x14ac:dyDescent="0.25">
      <c r="A1104">
        <v>1104</v>
      </c>
      <c r="B1104" t="s">
        <v>2642</v>
      </c>
      <c r="C1104" t="s">
        <v>2643</v>
      </c>
    </row>
    <row r="1105" spans="1:3" x14ac:dyDescent="0.25">
      <c r="A1105">
        <v>1105</v>
      </c>
      <c r="B1105" t="s">
        <v>2641</v>
      </c>
      <c r="C1105" t="s">
        <v>2641</v>
      </c>
    </row>
    <row r="1106" spans="1:3" x14ac:dyDescent="0.25">
      <c r="A1106">
        <v>1106</v>
      </c>
      <c r="B1106" t="s">
        <v>2640</v>
      </c>
      <c r="C1106" t="s">
        <v>2640</v>
      </c>
    </row>
    <row r="1107" spans="1:3" x14ac:dyDescent="0.25">
      <c r="A1107">
        <v>1107</v>
      </c>
      <c r="B1107" t="s">
        <v>2639</v>
      </c>
      <c r="C1107" t="s">
        <v>2639</v>
      </c>
    </row>
    <row r="1108" spans="1:3" x14ac:dyDescent="0.25">
      <c r="A1108">
        <v>1108</v>
      </c>
      <c r="B1108" t="s">
        <v>2649</v>
      </c>
      <c r="C1108" t="s">
        <v>2650</v>
      </c>
    </row>
    <row r="1109" spans="1:3" x14ac:dyDescent="0.25">
      <c r="A1109">
        <v>1109</v>
      </c>
      <c r="B1109" t="s">
        <v>2647</v>
      </c>
      <c r="C1109" t="s">
        <v>2648</v>
      </c>
    </row>
    <row r="1110" spans="1:3" x14ac:dyDescent="0.25">
      <c r="A1110">
        <v>1110</v>
      </c>
      <c r="B1110" t="s">
        <v>2646</v>
      </c>
      <c r="C1110" t="s">
        <v>2646</v>
      </c>
    </row>
    <row r="1111" spans="1:3" x14ac:dyDescent="0.25">
      <c r="A1111">
        <v>1111</v>
      </c>
      <c r="B1111" t="s">
        <v>2644</v>
      </c>
      <c r="C1111" t="s">
        <v>2645</v>
      </c>
    </row>
    <row r="1112" spans="1:3" x14ac:dyDescent="0.25">
      <c r="A1112">
        <v>1112</v>
      </c>
      <c r="B1112" t="s">
        <v>2657</v>
      </c>
      <c r="C1112" t="s">
        <v>2657</v>
      </c>
    </row>
    <row r="1113" spans="1:3" x14ac:dyDescent="0.25">
      <c r="A1113">
        <v>1113</v>
      </c>
      <c r="B1113" t="s">
        <v>2655</v>
      </c>
      <c r="C1113" t="s">
        <v>2656</v>
      </c>
    </row>
    <row r="1114" spans="1:3" x14ac:dyDescent="0.25">
      <c r="A1114">
        <v>1114</v>
      </c>
      <c r="B1114" t="s">
        <v>2653</v>
      </c>
      <c r="C1114" t="s">
        <v>2654</v>
      </c>
    </row>
    <row r="1115" spans="1:3" x14ac:dyDescent="0.25">
      <c r="A1115">
        <v>1115</v>
      </c>
      <c r="B1115" t="s">
        <v>2651</v>
      </c>
      <c r="C1115" t="s">
        <v>2652</v>
      </c>
    </row>
    <row r="1116" spans="1:3" x14ac:dyDescent="0.25">
      <c r="A1116">
        <v>1116</v>
      </c>
      <c r="B1116" t="s">
        <v>2662</v>
      </c>
      <c r="C1116" t="s">
        <v>2662</v>
      </c>
    </row>
    <row r="1117" spans="1:3" x14ac:dyDescent="0.25">
      <c r="A1117">
        <v>1117</v>
      </c>
      <c r="B1117" t="s">
        <v>2660</v>
      </c>
      <c r="C1117" t="s">
        <v>2661</v>
      </c>
    </row>
    <row r="1118" spans="1:3" x14ac:dyDescent="0.25">
      <c r="A1118">
        <v>1118</v>
      </c>
      <c r="B1118" t="s">
        <v>2659</v>
      </c>
      <c r="C1118" t="s">
        <v>2659</v>
      </c>
    </row>
    <row r="1119" spans="1:3" x14ac:dyDescent="0.25">
      <c r="A1119">
        <v>1119</v>
      </c>
      <c r="B1119" t="s">
        <v>2658</v>
      </c>
      <c r="C1119" t="s">
        <v>2658</v>
      </c>
    </row>
    <row r="1120" spans="1:3" x14ac:dyDescent="0.25">
      <c r="A1120">
        <v>1120</v>
      </c>
      <c r="B1120" t="s">
        <v>2667</v>
      </c>
      <c r="C1120" t="s">
        <v>2667</v>
      </c>
    </row>
    <row r="1121" spans="1:3" x14ac:dyDescent="0.25">
      <c r="A1121">
        <v>1121</v>
      </c>
      <c r="B1121" t="s">
        <v>2665</v>
      </c>
      <c r="C1121" t="s">
        <v>2666</v>
      </c>
    </row>
    <row r="1122" spans="1:3" x14ac:dyDescent="0.25">
      <c r="A1122">
        <v>1122</v>
      </c>
      <c r="B1122" t="s">
        <v>2664</v>
      </c>
      <c r="C1122" t="s">
        <v>2664</v>
      </c>
    </row>
    <row r="1123" spans="1:3" x14ac:dyDescent="0.25">
      <c r="A1123">
        <v>1123</v>
      </c>
      <c r="B1123" t="s">
        <v>2663</v>
      </c>
      <c r="C1123" t="s">
        <v>2663</v>
      </c>
    </row>
    <row r="1124" spans="1:3" x14ac:dyDescent="0.25">
      <c r="A1124">
        <v>1124</v>
      </c>
      <c r="B1124" t="s">
        <v>2672</v>
      </c>
      <c r="C1124" t="s">
        <v>2672</v>
      </c>
    </row>
    <row r="1125" spans="1:3" x14ac:dyDescent="0.25">
      <c r="A1125">
        <v>1125</v>
      </c>
      <c r="B1125" t="s">
        <v>2670</v>
      </c>
      <c r="C1125" t="s">
        <v>2671</v>
      </c>
    </row>
    <row r="1126" spans="1:3" x14ac:dyDescent="0.25">
      <c r="A1126">
        <v>1126</v>
      </c>
      <c r="B1126" t="s">
        <v>2669</v>
      </c>
      <c r="C1126" t="s">
        <v>2669</v>
      </c>
    </row>
    <row r="1127" spans="1:3" x14ac:dyDescent="0.25">
      <c r="A1127">
        <v>1127</v>
      </c>
      <c r="B1127" t="s">
        <v>2668</v>
      </c>
      <c r="C1127" t="s">
        <v>2668</v>
      </c>
    </row>
    <row r="1128" spans="1:3" x14ac:dyDescent="0.25">
      <c r="A1128">
        <v>1128</v>
      </c>
      <c r="B1128" t="s">
        <v>2676</v>
      </c>
      <c r="C1128" t="s">
        <v>2676</v>
      </c>
    </row>
    <row r="1129" spans="1:3" x14ac:dyDescent="0.25">
      <c r="A1129">
        <v>1129</v>
      </c>
      <c r="B1129" t="s">
        <v>2675</v>
      </c>
      <c r="C1129" t="s">
        <v>2675</v>
      </c>
    </row>
    <row r="1130" spans="1:3" x14ac:dyDescent="0.25">
      <c r="A1130">
        <v>1130</v>
      </c>
      <c r="B1130" t="s">
        <v>2674</v>
      </c>
      <c r="C1130" t="s">
        <v>2674</v>
      </c>
    </row>
    <row r="1131" spans="1:3" x14ac:dyDescent="0.25">
      <c r="A1131">
        <v>1131</v>
      </c>
      <c r="B1131" t="s">
        <v>2673</v>
      </c>
      <c r="C1131" t="s">
        <v>2673</v>
      </c>
    </row>
    <row r="1132" spans="1:3" x14ac:dyDescent="0.25">
      <c r="A1132">
        <v>1132</v>
      </c>
      <c r="B1132" t="s">
        <v>2681</v>
      </c>
      <c r="C1132" t="s">
        <v>2681</v>
      </c>
    </row>
    <row r="1133" spans="1:3" x14ac:dyDescent="0.25">
      <c r="A1133">
        <v>1133</v>
      </c>
      <c r="B1133" t="s">
        <v>2679</v>
      </c>
      <c r="C1133" t="s">
        <v>2680</v>
      </c>
    </row>
    <row r="1134" spans="1:3" x14ac:dyDescent="0.25">
      <c r="A1134">
        <v>1134</v>
      </c>
      <c r="B1134" t="s">
        <v>2678</v>
      </c>
      <c r="C1134" t="s">
        <v>2678</v>
      </c>
    </row>
    <row r="1135" spans="1:3" x14ac:dyDescent="0.25">
      <c r="A1135">
        <v>1135</v>
      </c>
      <c r="B1135" t="s">
        <v>2677</v>
      </c>
      <c r="C1135" t="s">
        <v>2677</v>
      </c>
    </row>
    <row r="1136" spans="1:3" x14ac:dyDescent="0.25">
      <c r="A1136">
        <v>1136</v>
      </c>
      <c r="B1136" t="s">
        <v>2686</v>
      </c>
      <c r="C1136" t="s">
        <v>2686</v>
      </c>
    </row>
    <row r="1137" spans="1:3" x14ac:dyDescent="0.25">
      <c r="A1137">
        <v>1137</v>
      </c>
      <c r="B1137" t="s">
        <v>2685</v>
      </c>
      <c r="C1137" t="s">
        <v>2685</v>
      </c>
    </row>
    <row r="1138" spans="1:3" x14ac:dyDescent="0.25">
      <c r="A1138">
        <v>1138</v>
      </c>
      <c r="B1138" t="s">
        <v>2683</v>
      </c>
      <c r="C1138" t="s">
        <v>2684</v>
      </c>
    </row>
    <row r="1139" spans="1:3" x14ac:dyDescent="0.25">
      <c r="A1139">
        <v>1139</v>
      </c>
      <c r="B1139" t="s">
        <v>2682</v>
      </c>
      <c r="C1139" t="s">
        <v>2682</v>
      </c>
    </row>
    <row r="1140" spans="1:3" x14ac:dyDescent="0.25">
      <c r="A1140">
        <v>1140</v>
      </c>
      <c r="B1140" t="s">
        <v>2690</v>
      </c>
      <c r="C1140" t="s">
        <v>2690</v>
      </c>
    </row>
    <row r="1141" spans="1:3" x14ac:dyDescent="0.25">
      <c r="A1141">
        <v>1141</v>
      </c>
      <c r="B1141" t="s">
        <v>2689</v>
      </c>
      <c r="C1141" t="s">
        <v>2689</v>
      </c>
    </row>
    <row r="1142" spans="1:3" x14ac:dyDescent="0.25">
      <c r="A1142">
        <v>1142</v>
      </c>
      <c r="B1142" t="s">
        <v>2688</v>
      </c>
      <c r="C1142" t="s">
        <v>2688</v>
      </c>
    </row>
    <row r="1143" spans="1:3" x14ac:dyDescent="0.25">
      <c r="A1143">
        <v>1143</v>
      </c>
      <c r="B1143" t="s">
        <v>2687</v>
      </c>
      <c r="C1143" t="s">
        <v>2687</v>
      </c>
    </row>
    <row r="1144" spans="1:3" x14ac:dyDescent="0.25">
      <c r="A1144">
        <v>1144</v>
      </c>
      <c r="B1144" t="s">
        <v>2694</v>
      </c>
      <c r="C1144" t="s">
        <v>2694</v>
      </c>
    </row>
    <row r="1145" spans="1:3" x14ac:dyDescent="0.25">
      <c r="A1145">
        <v>1145</v>
      </c>
      <c r="B1145" t="s">
        <v>2693</v>
      </c>
      <c r="C1145" t="s">
        <v>2693</v>
      </c>
    </row>
    <row r="1146" spans="1:3" x14ac:dyDescent="0.25">
      <c r="A1146">
        <v>1146</v>
      </c>
      <c r="B1146" t="s">
        <v>2692</v>
      </c>
      <c r="C1146" t="s">
        <v>2692</v>
      </c>
    </row>
    <row r="1147" spans="1:3" x14ac:dyDescent="0.25">
      <c r="A1147">
        <v>1147</v>
      </c>
      <c r="B1147" t="s">
        <v>2691</v>
      </c>
      <c r="C1147" t="s">
        <v>2691</v>
      </c>
    </row>
    <row r="1148" spans="1:3" x14ac:dyDescent="0.25">
      <c r="A1148">
        <v>1148</v>
      </c>
      <c r="B1148" t="s">
        <v>2699</v>
      </c>
      <c r="C1148" t="s">
        <v>2699</v>
      </c>
    </row>
    <row r="1149" spans="1:3" x14ac:dyDescent="0.25">
      <c r="A1149">
        <v>1149</v>
      </c>
      <c r="B1149" t="s">
        <v>2698</v>
      </c>
      <c r="C1149" t="s">
        <v>2698</v>
      </c>
    </row>
    <row r="1150" spans="1:3" x14ac:dyDescent="0.25">
      <c r="A1150">
        <v>1150</v>
      </c>
      <c r="B1150" t="s">
        <v>2696</v>
      </c>
      <c r="C1150" t="s">
        <v>2697</v>
      </c>
    </row>
    <row r="1151" spans="1:3" x14ac:dyDescent="0.25">
      <c r="A1151">
        <v>1151</v>
      </c>
      <c r="B1151" t="s">
        <v>2695</v>
      </c>
      <c r="C1151" t="s">
        <v>2695</v>
      </c>
    </row>
    <row r="1152" spans="1:3" x14ac:dyDescent="0.25">
      <c r="A1152">
        <v>1152</v>
      </c>
      <c r="B1152" t="s">
        <v>2379</v>
      </c>
      <c r="C1152" t="s">
        <v>2379</v>
      </c>
    </row>
    <row r="1153" spans="1:3" x14ac:dyDescent="0.25">
      <c r="A1153">
        <v>1153</v>
      </c>
      <c r="B1153" t="s">
        <v>2378</v>
      </c>
      <c r="C1153" t="s">
        <v>2378</v>
      </c>
    </row>
    <row r="1154" spans="1:3" x14ac:dyDescent="0.25">
      <c r="A1154">
        <v>1154</v>
      </c>
      <c r="B1154" t="s">
        <v>2376</v>
      </c>
      <c r="C1154" t="s">
        <v>2377</v>
      </c>
    </row>
    <row r="1155" spans="1:3" x14ac:dyDescent="0.25">
      <c r="A1155">
        <v>1155</v>
      </c>
      <c r="B1155" t="s">
        <v>2375</v>
      </c>
      <c r="C1155" t="s">
        <v>2375</v>
      </c>
    </row>
    <row r="1156" spans="1:3" x14ac:dyDescent="0.25">
      <c r="A1156">
        <v>1156</v>
      </c>
      <c r="B1156" t="s">
        <v>2386</v>
      </c>
      <c r="C1156" t="s">
        <v>2386</v>
      </c>
    </row>
    <row r="1157" spans="1:3" x14ac:dyDescent="0.25">
      <c r="A1157">
        <v>1157</v>
      </c>
      <c r="B1157" t="s">
        <v>2384</v>
      </c>
      <c r="C1157" t="s">
        <v>2385</v>
      </c>
    </row>
    <row r="1158" spans="1:3" x14ac:dyDescent="0.25">
      <c r="A1158">
        <v>1158</v>
      </c>
      <c r="B1158" t="s">
        <v>2382</v>
      </c>
      <c r="C1158" t="s">
        <v>2383</v>
      </c>
    </row>
    <row r="1159" spans="1:3" x14ac:dyDescent="0.25">
      <c r="A1159">
        <v>1159</v>
      </c>
      <c r="B1159" t="s">
        <v>2380</v>
      </c>
      <c r="C1159" t="s">
        <v>2381</v>
      </c>
    </row>
    <row r="1160" spans="1:3" x14ac:dyDescent="0.25">
      <c r="A1160">
        <v>1160</v>
      </c>
      <c r="B1160" t="s">
        <v>2390</v>
      </c>
      <c r="C1160" t="s">
        <v>2391</v>
      </c>
    </row>
    <row r="1161" spans="1:3" x14ac:dyDescent="0.25">
      <c r="A1161">
        <v>1161</v>
      </c>
      <c r="B1161" t="s">
        <v>2389</v>
      </c>
      <c r="C1161" t="s">
        <v>2389</v>
      </c>
    </row>
    <row r="1162" spans="1:3" x14ac:dyDescent="0.25">
      <c r="A1162">
        <v>1162</v>
      </c>
      <c r="B1162" t="s">
        <v>2388</v>
      </c>
      <c r="C1162" t="s">
        <v>2388</v>
      </c>
    </row>
    <row r="1163" spans="1:3" x14ac:dyDescent="0.25">
      <c r="A1163">
        <v>1163</v>
      </c>
      <c r="B1163" t="s">
        <v>2387</v>
      </c>
      <c r="C1163" t="s">
        <v>2387</v>
      </c>
    </row>
    <row r="1164" spans="1:3" x14ac:dyDescent="0.25">
      <c r="A1164">
        <v>1164</v>
      </c>
      <c r="B1164" t="s">
        <v>2395</v>
      </c>
      <c r="C1164" t="s">
        <v>2395</v>
      </c>
    </row>
    <row r="1165" spans="1:3" x14ac:dyDescent="0.25">
      <c r="A1165">
        <v>1165</v>
      </c>
      <c r="B1165" t="s">
        <v>2394</v>
      </c>
      <c r="C1165" t="s">
        <v>2394</v>
      </c>
    </row>
    <row r="1166" spans="1:3" x14ac:dyDescent="0.25">
      <c r="A1166">
        <v>1166</v>
      </c>
      <c r="B1166" t="s">
        <v>2393</v>
      </c>
      <c r="C1166" t="s">
        <v>2393</v>
      </c>
    </row>
    <row r="1167" spans="1:3" x14ac:dyDescent="0.25">
      <c r="A1167">
        <v>1167</v>
      </c>
      <c r="B1167" t="s">
        <v>2392</v>
      </c>
      <c r="C1167" t="s">
        <v>2392</v>
      </c>
    </row>
    <row r="1168" spans="1:3" x14ac:dyDescent="0.25">
      <c r="A1168">
        <v>1168</v>
      </c>
      <c r="B1168" t="s">
        <v>2400</v>
      </c>
      <c r="C1168" t="s">
        <v>2400</v>
      </c>
    </row>
    <row r="1169" spans="1:3" x14ac:dyDescent="0.25">
      <c r="A1169">
        <v>1169</v>
      </c>
      <c r="B1169" t="s">
        <v>2399</v>
      </c>
      <c r="C1169" t="s">
        <v>2399</v>
      </c>
    </row>
    <row r="1170" spans="1:3" x14ac:dyDescent="0.25">
      <c r="A1170">
        <v>1170</v>
      </c>
      <c r="B1170" t="s">
        <v>2397</v>
      </c>
      <c r="C1170" t="s">
        <v>2398</v>
      </c>
    </row>
    <row r="1171" spans="1:3" x14ac:dyDescent="0.25">
      <c r="A1171">
        <v>1171</v>
      </c>
      <c r="B1171" t="s">
        <v>2396</v>
      </c>
      <c r="C1171" t="s">
        <v>2396</v>
      </c>
    </row>
    <row r="1172" spans="1:3" x14ac:dyDescent="0.25">
      <c r="A1172">
        <v>1172</v>
      </c>
      <c r="B1172" t="s">
        <v>2404</v>
      </c>
      <c r="C1172" t="s">
        <v>2404</v>
      </c>
    </row>
    <row r="1173" spans="1:3" x14ac:dyDescent="0.25">
      <c r="A1173">
        <v>1173</v>
      </c>
      <c r="B1173" t="s">
        <v>2403</v>
      </c>
      <c r="C1173" t="s">
        <v>2403</v>
      </c>
    </row>
    <row r="1174" spans="1:3" x14ac:dyDescent="0.25">
      <c r="A1174">
        <v>1174</v>
      </c>
      <c r="B1174" t="s">
        <v>2402</v>
      </c>
      <c r="C1174" t="s">
        <v>2402</v>
      </c>
    </row>
    <row r="1175" spans="1:3" x14ac:dyDescent="0.25">
      <c r="A1175">
        <v>1175</v>
      </c>
      <c r="B1175" t="s">
        <v>2401</v>
      </c>
      <c r="C1175" t="s">
        <v>2401</v>
      </c>
    </row>
    <row r="1176" spans="1:3" x14ac:dyDescent="0.25">
      <c r="A1176">
        <v>1176</v>
      </c>
      <c r="B1176" t="s">
        <v>2408</v>
      </c>
      <c r="C1176" t="s">
        <v>2408</v>
      </c>
    </row>
    <row r="1177" spans="1:3" x14ac:dyDescent="0.25">
      <c r="A1177">
        <v>1177</v>
      </c>
      <c r="B1177" t="s">
        <v>2407</v>
      </c>
      <c r="C1177" t="s">
        <v>2407</v>
      </c>
    </row>
    <row r="1178" spans="1:3" x14ac:dyDescent="0.25">
      <c r="A1178">
        <v>1178</v>
      </c>
      <c r="B1178" t="s">
        <v>2406</v>
      </c>
      <c r="C1178" t="s">
        <v>2406</v>
      </c>
    </row>
    <row r="1179" spans="1:3" x14ac:dyDescent="0.25">
      <c r="A1179">
        <v>1179</v>
      </c>
      <c r="B1179" t="s">
        <v>2405</v>
      </c>
      <c r="C1179" t="s">
        <v>2405</v>
      </c>
    </row>
    <row r="1180" spans="1:3" x14ac:dyDescent="0.25">
      <c r="A1180">
        <v>1180</v>
      </c>
      <c r="B1180" t="s">
        <v>2413</v>
      </c>
      <c r="C1180" t="s">
        <v>2413</v>
      </c>
    </row>
    <row r="1181" spans="1:3" x14ac:dyDescent="0.25">
      <c r="A1181">
        <v>1181</v>
      </c>
      <c r="B1181" t="s">
        <v>2411</v>
      </c>
      <c r="C1181" t="s">
        <v>2412</v>
      </c>
    </row>
    <row r="1182" spans="1:3" x14ac:dyDescent="0.25">
      <c r="A1182">
        <v>1182</v>
      </c>
      <c r="B1182" t="s">
        <v>2410</v>
      </c>
      <c r="C1182" t="s">
        <v>2410</v>
      </c>
    </row>
    <row r="1183" spans="1:3" x14ac:dyDescent="0.25">
      <c r="A1183">
        <v>1183</v>
      </c>
      <c r="B1183" t="s">
        <v>2409</v>
      </c>
      <c r="C1183" t="s">
        <v>2409</v>
      </c>
    </row>
    <row r="1184" spans="1:3" x14ac:dyDescent="0.25">
      <c r="A1184">
        <v>1184</v>
      </c>
      <c r="B1184" t="s">
        <v>2419</v>
      </c>
      <c r="C1184" t="s">
        <v>2419</v>
      </c>
    </row>
    <row r="1185" spans="1:3" x14ac:dyDescent="0.25">
      <c r="A1185">
        <v>1185</v>
      </c>
      <c r="B1185" t="s">
        <v>2417</v>
      </c>
      <c r="C1185" t="s">
        <v>2418</v>
      </c>
    </row>
    <row r="1186" spans="1:3" x14ac:dyDescent="0.25">
      <c r="A1186">
        <v>1186</v>
      </c>
      <c r="B1186" t="s">
        <v>2415</v>
      </c>
      <c r="C1186" t="s">
        <v>2416</v>
      </c>
    </row>
    <row r="1187" spans="1:3" x14ac:dyDescent="0.25">
      <c r="A1187">
        <v>1187</v>
      </c>
      <c r="B1187" t="s">
        <v>2414</v>
      </c>
      <c r="C1187" t="s">
        <v>2414</v>
      </c>
    </row>
    <row r="1188" spans="1:3" x14ac:dyDescent="0.25">
      <c r="A1188">
        <v>1188</v>
      </c>
      <c r="B1188" t="s">
        <v>2425</v>
      </c>
      <c r="C1188" t="s">
        <v>2425</v>
      </c>
    </row>
    <row r="1189" spans="1:3" x14ac:dyDescent="0.25">
      <c r="A1189">
        <v>1189</v>
      </c>
      <c r="B1189" t="s">
        <v>2424</v>
      </c>
      <c r="C1189" t="s">
        <v>2424</v>
      </c>
    </row>
    <row r="1190" spans="1:3" x14ac:dyDescent="0.25">
      <c r="A1190">
        <v>1190</v>
      </c>
      <c r="B1190" t="s">
        <v>2422</v>
      </c>
      <c r="C1190" t="s">
        <v>2423</v>
      </c>
    </row>
    <row r="1191" spans="1:3" x14ac:dyDescent="0.25">
      <c r="A1191">
        <v>1191</v>
      </c>
      <c r="B1191" t="s">
        <v>2420</v>
      </c>
      <c r="C1191" t="s">
        <v>2421</v>
      </c>
    </row>
    <row r="1192" spans="1:3" x14ac:dyDescent="0.25">
      <c r="A1192">
        <v>1192</v>
      </c>
      <c r="B1192" t="s">
        <v>2430</v>
      </c>
      <c r="C1192" t="s">
        <v>2430</v>
      </c>
    </row>
    <row r="1193" spans="1:3" x14ac:dyDescent="0.25">
      <c r="A1193">
        <v>1193</v>
      </c>
      <c r="B1193" t="s">
        <v>2429</v>
      </c>
      <c r="C1193" t="s">
        <v>2429</v>
      </c>
    </row>
    <row r="1194" spans="1:3" x14ac:dyDescent="0.25">
      <c r="A1194">
        <v>1194</v>
      </c>
      <c r="B1194" t="s">
        <v>2428</v>
      </c>
      <c r="C1194" t="s">
        <v>2428</v>
      </c>
    </row>
    <row r="1195" spans="1:3" x14ac:dyDescent="0.25">
      <c r="A1195">
        <v>1195</v>
      </c>
      <c r="B1195" t="s">
        <v>2426</v>
      </c>
      <c r="C1195" t="s">
        <v>2427</v>
      </c>
    </row>
    <row r="1196" spans="1:3" x14ac:dyDescent="0.25">
      <c r="A1196">
        <v>1196</v>
      </c>
      <c r="B1196" t="s">
        <v>2434</v>
      </c>
      <c r="C1196" t="s">
        <v>2434</v>
      </c>
    </row>
    <row r="1197" spans="1:3" x14ac:dyDescent="0.25">
      <c r="A1197">
        <v>1197</v>
      </c>
      <c r="B1197" t="s">
        <v>2433</v>
      </c>
      <c r="C1197" t="s">
        <v>2433</v>
      </c>
    </row>
    <row r="1198" spans="1:3" x14ac:dyDescent="0.25">
      <c r="A1198">
        <v>1198</v>
      </c>
      <c r="B1198" t="s">
        <v>2432</v>
      </c>
      <c r="C1198" t="s">
        <v>2432</v>
      </c>
    </row>
    <row r="1199" spans="1:3" x14ac:dyDescent="0.25">
      <c r="A1199">
        <v>1199</v>
      </c>
      <c r="B1199" t="s">
        <v>2431</v>
      </c>
      <c r="C1199" t="s">
        <v>2431</v>
      </c>
    </row>
    <row r="1200" spans="1:3" x14ac:dyDescent="0.25">
      <c r="A1200">
        <v>1200</v>
      </c>
      <c r="B1200" t="s">
        <v>2438</v>
      </c>
      <c r="C1200" t="s">
        <v>2438</v>
      </c>
    </row>
    <row r="1201" spans="1:3" x14ac:dyDescent="0.25">
      <c r="A1201">
        <v>1201</v>
      </c>
      <c r="B1201" t="s">
        <v>2437</v>
      </c>
      <c r="C1201" t="s">
        <v>2437</v>
      </c>
    </row>
    <row r="1202" spans="1:3" x14ac:dyDescent="0.25">
      <c r="A1202">
        <v>1202</v>
      </c>
      <c r="B1202" t="s">
        <v>2436</v>
      </c>
      <c r="C1202" t="s">
        <v>2436</v>
      </c>
    </row>
    <row r="1203" spans="1:3" x14ac:dyDescent="0.25">
      <c r="A1203">
        <v>1203</v>
      </c>
      <c r="B1203" t="s">
        <v>2435</v>
      </c>
      <c r="C1203" t="s">
        <v>2435</v>
      </c>
    </row>
    <row r="1204" spans="1:3" x14ac:dyDescent="0.25">
      <c r="A1204">
        <v>1204</v>
      </c>
      <c r="B1204" t="s">
        <v>2444</v>
      </c>
      <c r="C1204" t="s">
        <v>2445</v>
      </c>
    </row>
    <row r="1205" spans="1:3" x14ac:dyDescent="0.25">
      <c r="A1205">
        <v>1205</v>
      </c>
      <c r="B1205" t="s">
        <v>2442</v>
      </c>
      <c r="C1205" t="s">
        <v>2443</v>
      </c>
    </row>
    <row r="1206" spans="1:3" x14ac:dyDescent="0.25">
      <c r="A1206">
        <v>1206</v>
      </c>
      <c r="B1206" t="s">
        <v>2441</v>
      </c>
      <c r="C1206" t="s">
        <v>2441</v>
      </c>
    </row>
    <row r="1207" spans="1:3" x14ac:dyDescent="0.25">
      <c r="A1207">
        <v>1207</v>
      </c>
      <c r="B1207" t="s">
        <v>2439</v>
      </c>
      <c r="C1207" t="s">
        <v>2440</v>
      </c>
    </row>
    <row r="1208" spans="1:3" x14ac:dyDescent="0.25">
      <c r="A1208">
        <v>1208</v>
      </c>
      <c r="B1208" t="s">
        <v>2449</v>
      </c>
      <c r="C1208" t="s">
        <v>2449</v>
      </c>
    </row>
    <row r="1209" spans="1:3" x14ac:dyDescent="0.25">
      <c r="A1209">
        <v>1209</v>
      </c>
      <c r="B1209" t="s">
        <v>2448</v>
      </c>
      <c r="C1209" t="s">
        <v>2448</v>
      </c>
    </row>
    <row r="1210" spans="1:3" x14ac:dyDescent="0.25">
      <c r="A1210">
        <v>1210</v>
      </c>
      <c r="B1210" t="s">
        <v>2447</v>
      </c>
      <c r="C1210" t="s">
        <v>2447</v>
      </c>
    </row>
    <row r="1211" spans="1:3" x14ac:dyDescent="0.25">
      <c r="A1211">
        <v>1211</v>
      </c>
      <c r="B1211" t="s">
        <v>2446</v>
      </c>
      <c r="C1211" t="s">
        <v>2446</v>
      </c>
    </row>
    <row r="1212" spans="1:3" x14ac:dyDescent="0.25">
      <c r="A1212">
        <v>1212</v>
      </c>
      <c r="B1212" t="s">
        <v>2455</v>
      </c>
      <c r="C1212" t="s">
        <v>2455</v>
      </c>
    </row>
    <row r="1213" spans="1:3" x14ac:dyDescent="0.25">
      <c r="A1213">
        <v>1213</v>
      </c>
      <c r="B1213" t="s">
        <v>2453</v>
      </c>
      <c r="C1213" t="s">
        <v>2454</v>
      </c>
    </row>
    <row r="1214" spans="1:3" x14ac:dyDescent="0.25">
      <c r="A1214">
        <v>1214</v>
      </c>
      <c r="B1214" t="s">
        <v>2451</v>
      </c>
      <c r="C1214" t="s">
        <v>2452</v>
      </c>
    </row>
    <row r="1215" spans="1:3" x14ac:dyDescent="0.25">
      <c r="A1215">
        <v>1215</v>
      </c>
      <c r="B1215" t="s">
        <v>2450</v>
      </c>
      <c r="C1215" t="s">
        <v>2450</v>
      </c>
    </row>
    <row r="1216" spans="1:3" x14ac:dyDescent="0.25">
      <c r="A1216">
        <v>1216</v>
      </c>
      <c r="B1216" t="s">
        <v>2459</v>
      </c>
      <c r="C1216" t="s">
        <v>2459</v>
      </c>
    </row>
    <row r="1217" spans="1:3" x14ac:dyDescent="0.25">
      <c r="A1217">
        <v>1217</v>
      </c>
      <c r="B1217" t="s">
        <v>2458</v>
      </c>
      <c r="C1217" t="s">
        <v>2458</v>
      </c>
    </row>
    <row r="1218" spans="1:3" x14ac:dyDescent="0.25">
      <c r="A1218">
        <v>1218</v>
      </c>
      <c r="B1218" t="s">
        <v>2457</v>
      </c>
      <c r="C1218" t="s">
        <v>2457</v>
      </c>
    </row>
    <row r="1219" spans="1:3" x14ac:dyDescent="0.25">
      <c r="A1219">
        <v>1219</v>
      </c>
      <c r="B1219" t="s">
        <v>2456</v>
      </c>
      <c r="C1219" t="s">
        <v>2456</v>
      </c>
    </row>
    <row r="1220" spans="1:3" x14ac:dyDescent="0.25">
      <c r="A1220">
        <v>1220</v>
      </c>
      <c r="B1220" t="s">
        <v>2463</v>
      </c>
      <c r="C1220" t="s">
        <v>2463</v>
      </c>
    </row>
    <row r="1221" spans="1:3" x14ac:dyDescent="0.25">
      <c r="A1221">
        <v>1221</v>
      </c>
      <c r="B1221" t="s">
        <v>2462</v>
      </c>
      <c r="C1221" t="s">
        <v>2462</v>
      </c>
    </row>
    <row r="1222" spans="1:3" x14ac:dyDescent="0.25">
      <c r="A1222">
        <v>1222</v>
      </c>
      <c r="B1222" t="s">
        <v>2461</v>
      </c>
      <c r="C1222" t="s">
        <v>2461</v>
      </c>
    </row>
    <row r="1223" spans="1:3" x14ac:dyDescent="0.25">
      <c r="A1223">
        <v>1223</v>
      </c>
      <c r="B1223" t="s">
        <v>2460</v>
      </c>
      <c r="C1223" t="s">
        <v>2460</v>
      </c>
    </row>
    <row r="1224" spans="1:3" x14ac:dyDescent="0.25">
      <c r="A1224">
        <v>1224</v>
      </c>
      <c r="B1224" t="s">
        <v>2467</v>
      </c>
      <c r="C1224" t="s">
        <v>2468</v>
      </c>
    </row>
    <row r="1225" spans="1:3" x14ac:dyDescent="0.25">
      <c r="A1225">
        <v>1225</v>
      </c>
      <c r="B1225" t="s">
        <v>2466</v>
      </c>
      <c r="C1225" t="s">
        <v>2466</v>
      </c>
    </row>
    <row r="1226" spans="1:3" x14ac:dyDescent="0.25">
      <c r="A1226">
        <v>1226</v>
      </c>
      <c r="B1226" t="s">
        <v>2465</v>
      </c>
      <c r="C1226" t="s">
        <v>2465</v>
      </c>
    </row>
    <row r="1227" spans="1:3" x14ac:dyDescent="0.25">
      <c r="A1227">
        <v>1227</v>
      </c>
      <c r="B1227" t="s">
        <v>2464</v>
      </c>
      <c r="C1227" t="s">
        <v>2464</v>
      </c>
    </row>
    <row r="1228" spans="1:3" x14ac:dyDescent="0.25">
      <c r="A1228">
        <v>1228</v>
      </c>
      <c r="B1228" t="s">
        <v>2473</v>
      </c>
      <c r="C1228" t="s">
        <v>2474</v>
      </c>
    </row>
    <row r="1229" spans="1:3" x14ac:dyDescent="0.25">
      <c r="A1229">
        <v>1229</v>
      </c>
      <c r="B1229" t="s">
        <v>2472</v>
      </c>
      <c r="C1229" t="s">
        <v>2472</v>
      </c>
    </row>
    <row r="1230" spans="1:3" x14ac:dyDescent="0.25">
      <c r="A1230">
        <v>1230</v>
      </c>
      <c r="B1230" t="s">
        <v>2471</v>
      </c>
      <c r="C1230" t="s">
        <v>2471</v>
      </c>
    </row>
    <row r="1231" spans="1:3" x14ac:dyDescent="0.25">
      <c r="A1231">
        <v>1231</v>
      </c>
      <c r="B1231" t="s">
        <v>2469</v>
      </c>
      <c r="C1231" t="s">
        <v>2470</v>
      </c>
    </row>
    <row r="1232" spans="1:3" x14ac:dyDescent="0.25">
      <c r="A1232">
        <v>1232</v>
      </c>
      <c r="B1232" t="s">
        <v>2481</v>
      </c>
      <c r="C1232" t="s">
        <v>2482</v>
      </c>
    </row>
    <row r="1233" spans="1:3" x14ac:dyDescent="0.25">
      <c r="A1233">
        <v>1233</v>
      </c>
      <c r="B1233" t="s">
        <v>2479</v>
      </c>
      <c r="C1233" t="s">
        <v>2480</v>
      </c>
    </row>
    <row r="1234" spans="1:3" x14ac:dyDescent="0.25">
      <c r="A1234">
        <v>1234</v>
      </c>
      <c r="B1234" t="s">
        <v>2477</v>
      </c>
      <c r="C1234" t="s">
        <v>2478</v>
      </c>
    </row>
    <row r="1235" spans="1:3" x14ac:dyDescent="0.25">
      <c r="A1235">
        <v>1235</v>
      </c>
      <c r="B1235" t="s">
        <v>2475</v>
      </c>
      <c r="C1235" t="s">
        <v>2476</v>
      </c>
    </row>
    <row r="1236" spans="1:3" x14ac:dyDescent="0.25">
      <c r="A1236">
        <v>1236</v>
      </c>
      <c r="B1236" t="s">
        <v>2487</v>
      </c>
      <c r="C1236" t="s">
        <v>2488</v>
      </c>
    </row>
    <row r="1237" spans="1:3" x14ac:dyDescent="0.25">
      <c r="A1237">
        <v>1237</v>
      </c>
      <c r="B1237" t="s">
        <v>2486</v>
      </c>
      <c r="C1237" t="s">
        <v>2486</v>
      </c>
    </row>
    <row r="1238" spans="1:3" x14ac:dyDescent="0.25">
      <c r="A1238">
        <v>1238</v>
      </c>
      <c r="B1238" t="s">
        <v>2485</v>
      </c>
      <c r="C1238" t="s">
        <v>2485</v>
      </c>
    </row>
    <row r="1239" spans="1:3" x14ac:dyDescent="0.25">
      <c r="A1239">
        <v>1239</v>
      </c>
      <c r="B1239" t="s">
        <v>2483</v>
      </c>
      <c r="C1239" t="s">
        <v>2484</v>
      </c>
    </row>
    <row r="1240" spans="1:3" x14ac:dyDescent="0.25">
      <c r="A1240">
        <v>1240</v>
      </c>
      <c r="B1240" t="s">
        <v>2492</v>
      </c>
      <c r="C1240" t="s">
        <v>2492</v>
      </c>
    </row>
    <row r="1241" spans="1:3" x14ac:dyDescent="0.25">
      <c r="A1241">
        <v>1241</v>
      </c>
      <c r="B1241" t="s">
        <v>2491</v>
      </c>
      <c r="C1241" t="s">
        <v>2491</v>
      </c>
    </row>
    <row r="1242" spans="1:3" x14ac:dyDescent="0.25">
      <c r="A1242">
        <v>1242</v>
      </c>
      <c r="B1242" t="s">
        <v>2490</v>
      </c>
      <c r="C1242" t="s">
        <v>2490</v>
      </c>
    </row>
    <row r="1243" spans="1:3" x14ac:dyDescent="0.25">
      <c r="A1243">
        <v>1243</v>
      </c>
      <c r="B1243" t="s">
        <v>2489</v>
      </c>
      <c r="C1243" t="s">
        <v>2489</v>
      </c>
    </row>
    <row r="1244" spans="1:3" x14ac:dyDescent="0.25">
      <c r="A1244">
        <v>1244</v>
      </c>
      <c r="B1244" t="s">
        <v>2497</v>
      </c>
      <c r="C1244" t="s">
        <v>2497</v>
      </c>
    </row>
    <row r="1245" spans="1:3" x14ac:dyDescent="0.25">
      <c r="A1245">
        <v>1245</v>
      </c>
      <c r="B1245" t="s">
        <v>2496</v>
      </c>
      <c r="C1245" t="s">
        <v>2496</v>
      </c>
    </row>
    <row r="1246" spans="1:3" x14ac:dyDescent="0.25">
      <c r="A1246">
        <v>1246</v>
      </c>
      <c r="B1246" t="s">
        <v>2494</v>
      </c>
      <c r="C1246" t="s">
        <v>2495</v>
      </c>
    </row>
    <row r="1247" spans="1:3" x14ac:dyDescent="0.25">
      <c r="A1247">
        <v>1247</v>
      </c>
      <c r="B1247" t="s">
        <v>2493</v>
      </c>
      <c r="C1247" t="s">
        <v>2493</v>
      </c>
    </row>
    <row r="1248" spans="1:3" x14ac:dyDescent="0.25">
      <c r="A1248">
        <v>1248</v>
      </c>
      <c r="B1248" t="s">
        <v>2502</v>
      </c>
      <c r="C1248" t="s">
        <v>2502</v>
      </c>
    </row>
    <row r="1249" spans="1:3" x14ac:dyDescent="0.25">
      <c r="A1249">
        <v>1249</v>
      </c>
      <c r="B1249" t="s">
        <v>2500</v>
      </c>
      <c r="C1249" t="s">
        <v>2501</v>
      </c>
    </row>
    <row r="1250" spans="1:3" x14ac:dyDescent="0.25">
      <c r="A1250">
        <v>1250</v>
      </c>
      <c r="B1250" t="s">
        <v>2499</v>
      </c>
      <c r="C1250" t="s">
        <v>2499</v>
      </c>
    </row>
    <row r="1251" spans="1:3" x14ac:dyDescent="0.25">
      <c r="A1251">
        <v>1251</v>
      </c>
      <c r="B1251" t="s">
        <v>2498</v>
      </c>
      <c r="C1251" t="s">
        <v>2498</v>
      </c>
    </row>
    <row r="1252" spans="1:3" x14ac:dyDescent="0.25">
      <c r="A1252">
        <v>1252</v>
      </c>
      <c r="B1252" t="s">
        <v>2507</v>
      </c>
      <c r="C1252" t="s">
        <v>2507</v>
      </c>
    </row>
    <row r="1253" spans="1:3" x14ac:dyDescent="0.25">
      <c r="A1253">
        <v>1253</v>
      </c>
      <c r="B1253" t="s">
        <v>2506</v>
      </c>
      <c r="C1253" t="s">
        <v>2506</v>
      </c>
    </row>
    <row r="1254" spans="1:3" x14ac:dyDescent="0.25">
      <c r="A1254">
        <v>1254</v>
      </c>
      <c r="B1254" t="s">
        <v>2505</v>
      </c>
      <c r="C1254" t="s">
        <v>2505</v>
      </c>
    </row>
    <row r="1255" spans="1:3" x14ac:dyDescent="0.25">
      <c r="A1255">
        <v>1255</v>
      </c>
      <c r="B1255" t="s">
        <v>2503</v>
      </c>
      <c r="C1255" t="s">
        <v>2504</v>
      </c>
    </row>
    <row r="1256" spans="1:3" x14ac:dyDescent="0.25">
      <c r="A1256">
        <v>1256</v>
      </c>
      <c r="B1256" t="s">
        <v>2511</v>
      </c>
      <c r="C1256" t="s">
        <v>2511</v>
      </c>
    </row>
    <row r="1257" spans="1:3" x14ac:dyDescent="0.25">
      <c r="A1257">
        <v>1257</v>
      </c>
      <c r="B1257" t="s">
        <v>2510</v>
      </c>
      <c r="C1257" t="s">
        <v>2510</v>
      </c>
    </row>
    <row r="1258" spans="1:3" x14ac:dyDescent="0.25">
      <c r="A1258">
        <v>1258</v>
      </c>
      <c r="B1258" t="s">
        <v>2509</v>
      </c>
      <c r="C1258" t="s">
        <v>2509</v>
      </c>
    </row>
    <row r="1259" spans="1:3" x14ac:dyDescent="0.25">
      <c r="A1259">
        <v>1259</v>
      </c>
      <c r="B1259" t="s">
        <v>2508</v>
      </c>
      <c r="C1259" t="s">
        <v>2508</v>
      </c>
    </row>
    <row r="1260" spans="1:3" x14ac:dyDescent="0.25">
      <c r="A1260">
        <v>1260</v>
      </c>
      <c r="B1260" t="s">
        <v>2515</v>
      </c>
      <c r="C1260" t="s">
        <v>2516</v>
      </c>
    </row>
    <row r="1261" spans="1:3" x14ac:dyDescent="0.25">
      <c r="A1261">
        <v>1261</v>
      </c>
      <c r="B1261" t="s">
        <v>2514</v>
      </c>
      <c r="C1261" t="s">
        <v>2514</v>
      </c>
    </row>
    <row r="1262" spans="1:3" x14ac:dyDescent="0.25">
      <c r="A1262">
        <v>1262</v>
      </c>
      <c r="B1262" t="s">
        <v>2513</v>
      </c>
      <c r="C1262" t="s">
        <v>2513</v>
      </c>
    </row>
    <row r="1263" spans="1:3" x14ac:dyDescent="0.25">
      <c r="A1263">
        <v>1263</v>
      </c>
      <c r="B1263" t="s">
        <v>2512</v>
      </c>
      <c r="C1263" t="s">
        <v>2512</v>
      </c>
    </row>
    <row r="1264" spans="1:3" x14ac:dyDescent="0.25">
      <c r="A1264">
        <v>1264</v>
      </c>
      <c r="B1264" t="s">
        <v>2520</v>
      </c>
      <c r="C1264" t="s">
        <v>2520</v>
      </c>
    </row>
    <row r="1265" spans="1:3" x14ac:dyDescent="0.25">
      <c r="A1265">
        <v>1265</v>
      </c>
      <c r="B1265" t="s">
        <v>2519</v>
      </c>
      <c r="C1265" t="s">
        <v>2519</v>
      </c>
    </row>
    <row r="1266" spans="1:3" x14ac:dyDescent="0.25">
      <c r="A1266">
        <v>1266</v>
      </c>
      <c r="B1266" t="s">
        <v>2518</v>
      </c>
      <c r="C1266" t="s">
        <v>2518</v>
      </c>
    </row>
    <row r="1267" spans="1:3" x14ac:dyDescent="0.25">
      <c r="A1267">
        <v>1267</v>
      </c>
      <c r="B1267" t="s">
        <v>2517</v>
      </c>
      <c r="C1267" t="s">
        <v>2517</v>
      </c>
    </row>
    <row r="1268" spans="1:3" x14ac:dyDescent="0.25">
      <c r="A1268">
        <v>1268</v>
      </c>
      <c r="B1268" t="s">
        <v>2524</v>
      </c>
      <c r="C1268" t="s">
        <v>2524</v>
      </c>
    </row>
    <row r="1269" spans="1:3" x14ac:dyDescent="0.25">
      <c r="A1269">
        <v>1269</v>
      </c>
      <c r="B1269" t="s">
        <v>2523</v>
      </c>
      <c r="C1269" t="s">
        <v>2523</v>
      </c>
    </row>
    <row r="1270" spans="1:3" x14ac:dyDescent="0.25">
      <c r="A1270">
        <v>1270</v>
      </c>
      <c r="B1270" t="s">
        <v>2522</v>
      </c>
      <c r="C1270" t="s">
        <v>2522</v>
      </c>
    </row>
    <row r="1271" spans="1:3" x14ac:dyDescent="0.25">
      <c r="A1271">
        <v>1271</v>
      </c>
      <c r="B1271" t="s">
        <v>2521</v>
      </c>
      <c r="C1271" t="s">
        <v>2521</v>
      </c>
    </row>
    <row r="1272" spans="1:3" x14ac:dyDescent="0.25">
      <c r="A1272">
        <v>1272</v>
      </c>
      <c r="B1272" t="s">
        <v>2530</v>
      </c>
      <c r="C1272" t="s">
        <v>2530</v>
      </c>
    </row>
    <row r="1273" spans="1:3" x14ac:dyDescent="0.25">
      <c r="A1273">
        <v>1273</v>
      </c>
      <c r="B1273" t="s">
        <v>2528</v>
      </c>
      <c r="C1273" t="s">
        <v>2529</v>
      </c>
    </row>
    <row r="1274" spans="1:3" x14ac:dyDescent="0.25">
      <c r="A1274">
        <v>1274</v>
      </c>
      <c r="B1274" t="s">
        <v>2526</v>
      </c>
      <c r="C1274" t="s">
        <v>2527</v>
      </c>
    </row>
    <row r="1275" spans="1:3" x14ac:dyDescent="0.25">
      <c r="A1275">
        <v>1275</v>
      </c>
      <c r="B1275" t="s">
        <v>2525</v>
      </c>
      <c r="C1275" t="s">
        <v>2525</v>
      </c>
    </row>
    <row r="1276" spans="1:3" x14ac:dyDescent="0.25">
      <c r="A1276">
        <v>1276</v>
      </c>
      <c r="B1276" t="s">
        <v>2535</v>
      </c>
      <c r="C1276" t="s">
        <v>2536</v>
      </c>
    </row>
    <row r="1277" spans="1:3" x14ac:dyDescent="0.25">
      <c r="A1277">
        <v>1277</v>
      </c>
      <c r="B1277" t="s">
        <v>2534</v>
      </c>
      <c r="C1277" t="s">
        <v>2534</v>
      </c>
    </row>
    <row r="1278" spans="1:3" x14ac:dyDescent="0.25">
      <c r="A1278">
        <v>1278</v>
      </c>
      <c r="B1278" t="s">
        <v>2533</v>
      </c>
      <c r="C1278" t="s">
        <v>2533</v>
      </c>
    </row>
    <row r="1279" spans="1:3" x14ac:dyDescent="0.25">
      <c r="A1279">
        <v>1279</v>
      </c>
      <c r="B1279" t="s">
        <v>2531</v>
      </c>
      <c r="C1279" t="s">
        <v>2532</v>
      </c>
    </row>
    <row r="1280" spans="1:3" x14ac:dyDescent="0.25">
      <c r="A1280">
        <v>1280</v>
      </c>
      <c r="B1280" t="s">
        <v>2864</v>
      </c>
      <c r="C1280" t="s">
        <v>2865</v>
      </c>
    </row>
    <row r="1281" spans="1:3" x14ac:dyDescent="0.25">
      <c r="A1281">
        <v>1281</v>
      </c>
      <c r="B1281" t="s">
        <v>2862</v>
      </c>
      <c r="C1281" t="s">
        <v>2863</v>
      </c>
    </row>
    <row r="1282" spans="1:3" x14ac:dyDescent="0.25">
      <c r="A1282">
        <v>1282</v>
      </c>
      <c r="B1282" t="s">
        <v>2861</v>
      </c>
      <c r="C1282" t="s">
        <v>2861</v>
      </c>
    </row>
    <row r="1283" spans="1:3" x14ac:dyDescent="0.25">
      <c r="A1283">
        <v>1283</v>
      </c>
      <c r="B1283" t="s">
        <v>2859</v>
      </c>
      <c r="C1283" t="s">
        <v>2860</v>
      </c>
    </row>
    <row r="1284" spans="1:3" x14ac:dyDescent="0.25">
      <c r="A1284">
        <v>1284</v>
      </c>
      <c r="B1284" t="s">
        <v>2869</v>
      </c>
      <c r="C1284" t="s">
        <v>2869</v>
      </c>
    </row>
    <row r="1285" spans="1:3" x14ac:dyDescent="0.25">
      <c r="A1285">
        <v>1285</v>
      </c>
      <c r="B1285" t="s">
        <v>2868</v>
      </c>
      <c r="C1285" t="s">
        <v>2868</v>
      </c>
    </row>
    <row r="1286" spans="1:3" x14ac:dyDescent="0.25">
      <c r="A1286">
        <v>1286</v>
      </c>
      <c r="B1286" t="s">
        <v>2867</v>
      </c>
      <c r="C1286" t="s">
        <v>2867</v>
      </c>
    </row>
    <row r="1287" spans="1:3" x14ac:dyDescent="0.25">
      <c r="A1287">
        <v>1287</v>
      </c>
      <c r="B1287" t="s">
        <v>2866</v>
      </c>
      <c r="C1287" t="s">
        <v>2866</v>
      </c>
    </row>
    <row r="1288" spans="1:3" x14ac:dyDescent="0.25">
      <c r="A1288">
        <v>1288</v>
      </c>
      <c r="B1288" t="s">
        <v>2873</v>
      </c>
      <c r="C1288" t="s">
        <v>2873</v>
      </c>
    </row>
    <row r="1289" spans="1:3" x14ac:dyDescent="0.25">
      <c r="A1289">
        <v>1289</v>
      </c>
      <c r="B1289" t="s">
        <v>2872</v>
      </c>
      <c r="C1289" t="s">
        <v>2872</v>
      </c>
    </row>
    <row r="1290" spans="1:3" x14ac:dyDescent="0.25">
      <c r="A1290">
        <v>1290</v>
      </c>
      <c r="B1290" t="s">
        <v>2871</v>
      </c>
      <c r="C1290" t="s">
        <v>2871</v>
      </c>
    </row>
    <row r="1291" spans="1:3" x14ac:dyDescent="0.25">
      <c r="A1291">
        <v>1291</v>
      </c>
      <c r="B1291" t="s">
        <v>2870</v>
      </c>
      <c r="C1291" t="s">
        <v>2870</v>
      </c>
    </row>
    <row r="1292" spans="1:3" x14ac:dyDescent="0.25">
      <c r="A1292">
        <v>1292</v>
      </c>
      <c r="B1292" t="s">
        <v>2877</v>
      </c>
      <c r="C1292" t="s">
        <v>2877</v>
      </c>
    </row>
    <row r="1293" spans="1:3" x14ac:dyDescent="0.25">
      <c r="A1293">
        <v>1293</v>
      </c>
      <c r="B1293" t="s">
        <v>2876</v>
      </c>
      <c r="C1293" t="s">
        <v>2876</v>
      </c>
    </row>
    <row r="1294" spans="1:3" x14ac:dyDescent="0.25">
      <c r="A1294">
        <v>1294</v>
      </c>
      <c r="B1294" t="s">
        <v>2875</v>
      </c>
      <c r="C1294" t="s">
        <v>2875</v>
      </c>
    </row>
    <row r="1295" spans="1:3" x14ac:dyDescent="0.25">
      <c r="A1295">
        <v>1295</v>
      </c>
      <c r="B1295" t="s">
        <v>2874</v>
      </c>
      <c r="C1295" t="s">
        <v>2874</v>
      </c>
    </row>
    <row r="1296" spans="1:3" x14ac:dyDescent="0.25">
      <c r="A1296">
        <v>1296</v>
      </c>
      <c r="B1296" t="s">
        <v>2883</v>
      </c>
      <c r="C1296" t="s">
        <v>2883</v>
      </c>
    </row>
    <row r="1297" spans="1:3" x14ac:dyDescent="0.25">
      <c r="A1297">
        <v>1297</v>
      </c>
      <c r="B1297" t="s">
        <v>2881</v>
      </c>
      <c r="C1297" t="s">
        <v>2882</v>
      </c>
    </row>
    <row r="1298" spans="1:3" x14ac:dyDescent="0.25">
      <c r="A1298">
        <v>1298</v>
      </c>
      <c r="B1298" t="s">
        <v>2880</v>
      </c>
      <c r="C1298" t="s">
        <v>2880</v>
      </c>
    </row>
    <row r="1299" spans="1:3" x14ac:dyDescent="0.25">
      <c r="A1299">
        <v>1299</v>
      </c>
      <c r="B1299" t="s">
        <v>2878</v>
      </c>
      <c r="C1299" t="s">
        <v>2879</v>
      </c>
    </row>
    <row r="1300" spans="1:3" x14ac:dyDescent="0.25">
      <c r="A1300">
        <v>1300</v>
      </c>
      <c r="B1300" t="s">
        <v>2887</v>
      </c>
      <c r="C1300" t="s">
        <v>2888</v>
      </c>
    </row>
    <row r="1301" spans="1:3" x14ac:dyDescent="0.25">
      <c r="A1301">
        <v>1301</v>
      </c>
      <c r="B1301" t="s">
        <v>2886</v>
      </c>
      <c r="C1301" t="s">
        <v>2886</v>
      </c>
    </row>
    <row r="1302" spans="1:3" x14ac:dyDescent="0.25">
      <c r="A1302">
        <v>1302</v>
      </c>
      <c r="B1302" t="s">
        <v>2885</v>
      </c>
      <c r="C1302" t="s">
        <v>2885</v>
      </c>
    </row>
    <row r="1303" spans="1:3" x14ac:dyDescent="0.25">
      <c r="A1303">
        <v>1303</v>
      </c>
      <c r="B1303" t="s">
        <v>2884</v>
      </c>
      <c r="C1303" t="s">
        <v>2884</v>
      </c>
    </row>
    <row r="1304" spans="1:3" x14ac:dyDescent="0.25">
      <c r="A1304">
        <v>1304</v>
      </c>
      <c r="B1304" t="s">
        <v>2892</v>
      </c>
      <c r="C1304" t="s">
        <v>2892</v>
      </c>
    </row>
    <row r="1305" spans="1:3" x14ac:dyDescent="0.25">
      <c r="A1305">
        <v>1305</v>
      </c>
      <c r="B1305" t="s">
        <v>2891</v>
      </c>
      <c r="C1305" t="s">
        <v>2891</v>
      </c>
    </row>
    <row r="1306" spans="1:3" x14ac:dyDescent="0.25">
      <c r="A1306">
        <v>1306</v>
      </c>
      <c r="B1306" t="s">
        <v>2890</v>
      </c>
      <c r="C1306" t="s">
        <v>2890</v>
      </c>
    </row>
    <row r="1307" spans="1:3" x14ac:dyDescent="0.25">
      <c r="A1307">
        <v>1307</v>
      </c>
      <c r="B1307" t="s">
        <v>2889</v>
      </c>
      <c r="C1307" t="s">
        <v>2889</v>
      </c>
    </row>
    <row r="1308" spans="1:3" x14ac:dyDescent="0.25">
      <c r="A1308">
        <v>1308</v>
      </c>
      <c r="B1308" t="s">
        <v>2896</v>
      </c>
      <c r="C1308" t="s">
        <v>2897</v>
      </c>
    </row>
    <row r="1309" spans="1:3" x14ac:dyDescent="0.25">
      <c r="A1309">
        <v>1309</v>
      </c>
      <c r="B1309" t="s">
        <v>2895</v>
      </c>
      <c r="C1309" t="s">
        <v>2895</v>
      </c>
    </row>
    <row r="1310" spans="1:3" x14ac:dyDescent="0.25">
      <c r="A1310">
        <v>1310</v>
      </c>
      <c r="B1310" t="s">
        <v>2894</v>
      </c>
      <c r="C1310" t="s">
        <v>2894</v>
      </c>
    </row>
    <row r="1311" spans="1:3" x14ac:dyDescent="0.25">
      <c r="A1311">
        <v>1311</v>
      </c>
      <c r="B1311" t="s">
        <v>2893</v>
      </c>
      <c r="C1311" t="s">
        <v>2893</v>
      </c>
    </row>
    <row r="1312" spans="1:3" x14ac:dyDescent="0.25">
      <c r="A1312">
        <v>1312</v>
      </c>
      <c r="B1312" t="s">
        <v>2901</v>
      </c>
      <c r="C1312" t="s">
        <v>2901</v>
      </c>
    </row>
    <row r="1313" spans="1:3" x14ac:dyDescent="0.25">
      <c r="A1313">
        <v>1313</v>
      </c>
      <c r="B1313" t="s">
        <v>2900</v>
      </c>
      <c r="C1313" t="s">
        <v>2900</v>
      </c>
    </row>
    <row r="1314" spans="1:3" x14ac:dyDescent="0.25">
      <c r="A1314">
        <v>1314</v>
      </c>
      <c r="B1314" t="s">
        <v>2899</v>
      </c>
      <c r="C1314" t="s">
        <v>2899</v>
      </c>
    </row>
    <row r="1315" spans="1:3" x14ac:dyDescent="0.25">
      <c r="A1315">
        <v>1315</v>
      </c>
      <c r="B1315" t="s">
        <v>2898</v>
      </c>
      <c r="C1315" t="s">
        <v>2898</v>
      </c>
    </row>
    <row r="1316" spans="1:3" x14ac:dyDescent="0.25">
      <c r="A1316">
        <v>1316</v>
      </c>
      <c r="B1316" t="s">
        <v>2908</v>
      </c>
      <c r="C1316" t="s">
        <v>2908</v>
      </c>
    </row>
    <row r="1317" spans="1:3" x14ac:dyDescent="0.25">
      <c r="A1317">
        <v>1317</v>
      </c>
      <c r="B1317" t="s">
        <v>2906</v>
      </c>
      <c r="C1317" t="s">
        <v>2907</v>
      </c>
    </row>
    <row r="1318" spans="1:3" x14ac:dyDescent="0.25">
      <c r="A1318">
        <v>1318</v>
      </c>
      <c r="B1318" t="s">
        <v>2904</v>
      </c>
      <c r="C1318" t="s">
        <v>2905</v>
      </c>
    </row>
    <row r="1319" spans="1:3" x14ac:dyDescent="0.25">
      <c r="A1319">
        <v>1319</v>
      </c>
      <c r="B1319" t="s">
        <v>2902</v>
      </c>
      <c r="C1319" t="s">
        <v>2903</v>
      </c>
    </row>
    <row r="1320" spans="1:3" x14ac:dyDescent="0.25">
      <c r="A1320">
        <v>1320</v>
      </c>
      <c r="B1320" t="s">
        <v>2913</v>
      </c>
      <c r="C1320" t="s">
        <v>2913</v>
      </c>
    </row>
    <row r="1321" spans="1:3" x14ac:dyDescent="0.25">
      <c r="A1321">
        <v>1321</v>
      </c>
      <c r="B1321" t="s">
        <v>2912</v>
      </c>
      <c r="C1321" t="s">
        <v>2912</v>
      </c>
    </row>
    <row r="1322" spans="1:3" x14ac:dyDescent="0.25">
      <c r="A1322">
        <v>1322</v>
      </c>
      <c r="B1322" t="s">
        <v>2910</v>
      </c>
      <c r="C1322" t="s">
        <v>2911</v>
      </c>
    </row>
    <row r="1323" spans="1:3" x14ac:dyDescent="0.25">
      <c r="A1323">
        <v>1323</v>
      </c>
      <c r="B1323" t="s">
        <v>2909</v>
      </c>
      <c r="C1323" t="s">
        <v>2909</v>
      </c>
    </row>
    <row r="1324" spans="1:3" x14ac:dyDescent="0.25">
      <c r="A1324">
        <v>1324</v>
      </c>
      <c r="B1324" t="s">
        <v>2919</v>
      </c>
      <c r="C1324" t="s">
        <v>2920</v>
      </c>
    </row>
    <row r="1325" spans="1:3" x14ac:dyDescent="0.25">
      <c r="A1325">
        <v>1325</v>
      </c>
      <c r="B1325" t="s">
        <v>2918</v>
      </c>
      <c r="C1325" t="s">
        <v>2918</v>
      </c>
    </row>
    <row r="1326" spans="1:3" x14ac:dyDescent="0.25">
      <c r="A1326">
        <v>1326</v>
      </c>
      <c r="B1326" t="s">
        <v>2916</v>
      </c>
      <c r="C1326" t="s">
        <v>2917</v>
      </c>
    </row>
    <row r="1327" spans="1:3" x14ac:dyDescent="0.25">
      <c r="A1327">
        <v>1327</v>
      </c>
      <c r="B1327" t="s">
        <v>2914</v>
      </c>
      <c r="C1327" t="s">
        <v>2915</v>
      </c>
    </row>
    <row r="1328" spans="1:3" x14ac:dyDescent="0.25">
      <c r="A1328">
        <v>1328</v>
      </c>
      <c r="B1328" t="s">
        <v>2924</v>
      </c>
      <c r="C1328" t="s">
        <v>2924</v>
      </c>
    </row>
    <row r="1329" spans="1:3" x14ac:dyDescent="0.25">
      <c r="A1329">
        <v>1329</v>
      </c>
      <c r="B1329" t="s">
        <v>2923</v>
      </c>
      <c r="C1329" t="s">
        <v>2923</v>
      </c>
    </row>
    <row r="1330" spans="1:3" x14ac:dyDescent="0.25">
      <c r="A1330">
        <v>1330</v>
      </c>
      <c r="B1330" t="s">
        <v>2922</v>
      </c>
      <c r="C1330" t="s">
        <v>2922</v>
      </c>
    </row>
    <row r="1331" spans="1:3" x14ac:dyDescent="0.25">
      <c r="A1331">
        <v>1331</v>
      </c>
      <c r="B1331" t="s">
        <v>2921</v>
      </c>
      <c r="C1331" t="s">
        <v>2921</v>
      </c>
    </row>
    <row r="1332" spans="1:3" x14ac:dyDescent="0.25">
      <c r="A1332">
        <v>1332</v>
      </c>
      <c r="B1332" t="s">
        <v>2929</v>
      </c>
      <c r="C1332" t="s">
        <v>2930</v>
      </c>
    </row>
    <row r="1333" spans="1:3" x14ac:dyDescent="0.25">
      <c r="A1333">
        <v>1333</v>
      </c>
      <c r="B1333" t="s">
        <v>2927</v>
      </c>
      <c r="C1333" t="s">
        <v>2928</v>
      </c>
    </row>
    <row r="1334" spans="1:3" x14ac:dyDescent="0.25">
      <c r="A1334">
        <v>1334</v>
      </c>
      <c r="B1334" t="s">
        <v>2926</v>
      </c>
      <c r="C1334" t="s">
        <v>2926</v>
      </c>
    </row>
    <row r="1335" spans="1:3" x14ac:dyDescent="0.25">
      <c r="A1335">
        <v>1335</v>
      </c>
      <c r="B1335" t="s">
        <v>2925</v>
      </c>
      <c r="C1335" t="s">
        <v>2925</v>
      </c>
    </row>
    <row r="1336" spans="1:3" x14ac:dyDescent="0.25">
      <c r="A1336">
        <v>1336</v>
      </c>
      <c r="B1336" t="s">
        <v>2935</v>
      </c>
      <c r="C1336" t="s">
        <v>2935</v>
      </c>
    </row>
    <row r="1337" spans="1:3" x14ac:dyDescent="0.25">
      <c r="A1337">
        <v>1337</v>
      </c>
      <c r="B1337" t="s">
        <v>2934</v>
      </c>
      <c r="C1337" t="s">
        <v>2934</v>
      </c>
    </row>
    <row r="1338" spans="1:3" x14ac:dyDescent="0.25">
      <c r="A1338">
        <v>1338</v>
      </c>
      <c r="B1338" t="s">
        <v>2933</v>
      </c>
      <c r="C1338" t="s">
        <v>2933</v>
      </c>
    </row>
    <row r="1339" spans="1:3" x14ac:dyDescent="0.25">
      <c r="A1339">
        <v>1339</v>
      </c>
      <c r="B1339" t="s">
        <v>2931</v>
      </c>
      <c r="C1339" t="s">
        <v>2932</v>
      </c>
    </row>
    <row r="1340" spans="1:3" x14ac:dyDescent="0.25">
      <c r="A1340">
        <v>1340</v>
      </c>
      <c r="B1340" t="s">
        <v>2940</v>
      </c>
      <c r="C1340" t="s">
        <v>2941</v>
      </c>
    </row>
    <row r="1341" spans="1:3" x14ac:dyDescent="0.25">
      <c r="A1341">
        <v>1341</v>
      </c>
      <c r="B1341" t="s">
        <v>2938</v>
      </c>
      <c r="C1341" t="s">
        <v>2939</v>
      </c>
    </row>
    <row r="1342" spans="1:3" x14ac:dyDescent="0.25">
      <c r="A1342">
        <v>1342</v>
      </c>
      <c r="B1342" t="s">
        <v>2937</v>
      </c>
      <c r="C1342" t="s">
        <v>2937</v>
      </c>
    </row>
    <row r="1343" spans="1:3" x14ac:dyDescent="0.25">
      <c r="A1343">
        <v>1343</v>
      </c>
      <c r="B1343" t="s">
        <v>2936</v>
      </c>
      <c r="C1343" t="s">
        <v>2936</v>
      </c>
    </row>
    <row r="1344" spans="1:3" x14ac:dyDescent="0.25">
      <c r="A1344">
        <v>1344</v>
      </c>
      <c r="B1344" t="s">
        <v>2945</v>
      </c>
      <c r="C1344" t="s">
        <v>2945</v>
      </c>
    </row>
    <row r="1345" spans="1:3" x14ac:dyDescent="0.25">
      <c r="A1345">
        <v>1345</v>
      </c>
      <c r="B1345" t="s">
        <v>2944</v>
      </c>
      <c r="C1345" t="s">
        <v>2944</v>
      </c>
    </row>
    <row r="1346" spans="1:3" x14ac:dyDescent="0.25">
      <c r="A1346">
        <v>1346</v>
      </c>
      <c r="B1346" t="s">
        <v>2943</v>
      </c>
      <c r="C1346" t="s">
        <v>2943</v>
      </c>
    </row>
    <row r="1347" spans="1:3" x14ac:dyDescent="0.25">
      <c r="A1347">
        <v>1347</v>
      </c>
      <c r="B1347" t="s">
        <v>2942</v>
      </c>
      <c r="C1347" t="s">
        <v>2942</v>
      </c>
    </row>
    <row r="1348" spans="1:3" x14ac:dyDescent="0.25">
      <c r="A1348">
        <v>1348</v>
      </c>
      <c r="B1348" t="s">
        <v>2950</v>
      </c>
      <c r="C1348" t="s">
        <v>2950</v>
      </c>
    </row>
    <row r="1349" spans="1:3" x14ac:dyDescent="0.25">
      <c r="A1349">
        <v>1349</v>
      </c>
      <c r="B1349" t="s">
        <v>2949</v>
      </c>
      <c r="C1349" t="s">
        <v>2949</v>
      </c>
    </row>
    <row r="1350" spans="1:3" x14ac:dyDescent="0.25">
      <c r="A1350">
        <v>1350</v>
      </c>
      <c r="B1350" t="s">
        <v>2948</v>
      </c>
      <c r="C1350" t="s">
        <v>2948</v>
      </c>
    </row>
    <row r="1351" spans="1:3" x14ac:dyDescent="0.25">
      <c r="A1351">
        <v>1351</v>
      </c>
      <c r="B1351" t="s">
        <v>2946</v>
      </c>
      <c r="C1351" t="s">
        <v>2947</v>
      </c>
    </row>
    <row r="1352" spans="1:3" x14ac:dyDescent="0.25">
      <c r="A1352">
        <v>1352</v>
      </c>
      <c r="B1352" t="s">
        <v>2954</v>
      </c>
      <c r="C1352" t="s">
        <v>2954</v>
      </c>
    </row>
    <row r="1353" spans="1:3" x14ac:dyDescent="0.25">
      <c r="A1353">
        <v>1353</v>
      </c>
      <c r="B1353" t="s">
        <v>2953</v>
      </c>
      <c r="C1353" t="s">
        <v>2953</v>
      </c>
    </row>
    <row r="1354" spans="1:3" x14ac:dyDescent="0.25">
      <c r="A1354">
        <v>1354</v>
      </c>
      <c r="B1354" t="s">
        <v>2952</v>
      </c>
      <c r="C1354" t="s">
        <v>2952</v>
      </c>
    </row>
    <row r="1355" spans="1:3" x14ac:dyDescent="0.25">
      <c r="A1355">
        <v>1355</v>
      </c>
      <c r="B1355" t="s">
        <v>2951</v>
      </c>
      <c r="C1355" t="s">
        <v>2951</v>
      </c>
    </row>
    <row r="1356" spans="1:3" x14ac:dyDescent="0.25">
      <c r="A1356">
        <v>1356</v>
      </c>
      <c r="B1356" t="s">
        <v>2960</v>
      </c>
      <c r="C1356" t="s">
        <v>2961</v>
      </c>
    </row>
    <row r="1357" spans="1:3" x14ac:dyDescent="0.25">
      <c r="A1357">
        <v>1357</v>
      </c>
      <c r="B1357" t="s">
        <v>2958</v>
      </c>
      <c r="C1357" t="s">
        <v>2959</v>
      </c>
    </row>
    <row r="1358" spans="1:3" x14ac:dyDescent="0.25">
      <c r="A1358">
        <v>1358</v>
      </c>
      <c r="B1358" t="s">
        <v>2957</v>
      </c>
      <c r="C1358" t="s">
        <v>2957</v>
      </c>
    </row>
    <row r="1359" spans="1:3" x14ac:dyDescent="0.25">
      <c r="A1359">
        <v>1359</v>
      </c>
      <c r="B1359" t="s">
        <v>2955</v>
      </c>
      <c r="C1359" t="s">
        <v>2956</v>
      </c>
    </row>
    <row r="1360" spans="1:3" x14ac:dyDescent="0.25">
      <c r="A1360">
        <v>1360</v>
      </c>
      <c r="B1360" t="s">
        <v>2966</v>
      </c>
      <c r="C1360" t="s">
        <v>2967</v>
      </c>
    </row>
    <row r="1361" spans="1:3" x14ac:dyDescent="0.25">
      <c r="A1361">
        <v>1361</v>
      </c>
      <c r="B1361" t="s">
        <v>2965</v>
      </c>
      <c r="C1361" t="s">
        <v>2965</v>
      </c>
    </row>
    <row r="1362" spans="1:3" x14ac:dyDescent="0.25">
      <c r="A1362">
        <v>1362</v>
      </c>
      <c r="B1362" t="s">
        <v>2964</v>
      </c>
      <c r="C1362" t="s">
        <v>2964</v>
      </c>
    </row>
    <row r="1363" spans="1:3" x14ac:dyDescent="0.25">
      <c r="A1363">
        <v>1363</v>
      </c>
      <c r="B1363" t="s">
        <v>2962</v>
      </c>
      <c r="C1363" t="s">
        <v>2963</v>
      </c>
    </row>
    <row r="1364" spans="1:3" x14ac:dyDescent="0.25">
      <c r="A1364">
        <v>1364</v>
      </c>
      <c r="B1364" t="s">
        <v>2971</v>
      </c>
      <c r="C1364" t="s">
        <v>2971</v>
      </c>
    </row>
    <row r="1365" spans="1:3" x14ac:dyDescent="0.25">
      <c r="A1365">
        <v>1365</v>
      </c>
      <c r="B1365" t="s">
        <v>2970</v>
      </c>
      <c r="C1365" t="s">
        <v>2970</v>
      </c>
    </row>
    <row r="1366" spans="1:3" x14ac:dyDescent="0.25">
      <c r="A1366">
        <v>1366</v>
      </c>
      <c r="B1366" t="s">
        <v>2969</v>
      </c>
      <c r="C1366" t="s">
        <v>2969</v>
      </c>
    </row>
    <row r="1367" spans="1:3" x14ac:dyDescent="0.25">
      <c r="A1367">
        <v>1367</v>
      </c>
      <c r="B1367" t="s">
        <v>2968</v>
      </c>
      <c r="C1367" t="s">
        <v>2968</v>
      </c>
    </row>
    <row r="1368" spans="1:3" x14ac:dyDescent="0.25">
      <c r="A1368">
        <v>1368</v>
      </c>
      <c r="B1368" t="s">
        <v>2976</v>
      </c>
      <c r="C1368" t="s">
        <v>2976</v>
      </c>
    </row>
    <row r="1369" spans="1:3" x14ac:dyDescent="0.25">
      <c r="A1369">
        <v>1369</v>
      </c>
      <c r="B1369" t="s">
        <v>2975</v>
      </c>
      <c r="C1369" t="s">
        <v>2975</v>
      </c>
    </row>
    <row r="1370" spans="1:3" x14ac:dyDescent="0.25">
      <c r="A1370">
        <v>1370</v>
      </c>
      <c r="B1370" t="s">
        <v>2973</v>
      </c>
      <c r="C1370" t="s">
        <v>2974</v>
      </c>
    </row>
    <row r="1371" spans="1:3" x14ac:dyDescent="0.25">
      <c r="A1371">
        <v>1371</v>
      </c>
      <c r="B1371" t="s">
        <v>2972</v>
      </c>
      <c r="C1371" t="s">
        <v>2972</v>
      </c>
    </row>
    <row r="1372" spans="1:3" x14ac:dyDescent="0.25">
      <c r="A1372">
        <v>1372</v>
      </c>
      <c r="B1372" t="s">
        <v>2980</v>
      </c>
      <c r="C1372" t="s">
        <v>2980</v>
      </c>
    </row>
    <row r="1373" spans="1:3" x14ac:dyDescent="0.25">
      <c r="A1373">
        <v>1373</v>
      </c>
      <c r="B1373" t="s">
        <v>2979</v>
      </c>
      <c r="C1373" t="s">
        <v>2979</v>
      </c>
    </row>
    <row r="1374" spans="1:3" x14ac:dyDescent="0.25">
      <c r="A1374">
        <v>1374</v>
      </c>
      <c r="B1374" t="s">
        <v>2978</v>
      </c>
      <c r="C1374" t="s">
        <v>2978</v>
      </c>
    </row>
    <row r="1375" spans="1:3" x14ac:dyDescent="0.25">
      <c r="A1375">
        <v>1375</v>
      </c>
      <c r="B1375" t="s">
        <v>2977</v>
      </c>
      <c r="C1375" t="s">
        <v>2977</v>
      </c>
    </row>
    <row r="1376" spans="1:3" x14ac:dyDescent="0.25">
      <c r="A1376">
        <v>1376</v>
      </c>
      <c r="B1376" t="s">
        <v>2985</v>
      </c>
      <c r="C1376" t="s">
        <v>2985</v>
      </c>
    </row>
    <row r="1377" spans="1:3" x14ac:dyDescent="0.25">
      <c r="A1377">
        <v>1377</v>
      </c>
      <c r="B1377" t="s">
        <v>2984</v>
      </c>
      <c r="C1377" t="s">
        <v>2984</v>
      </c>
    </row>
    <row r="1378" spans="1:3" x14ac:dyDescent="0.25">
      <c r="A1378">
        <v>1378</v>
      </c>
      <c r="B1378" t="s">
        <v>2983</v>
      </c>
      <c r="C1378" t="s">
        <v>2983</v>
      </c>
    </row>
    <row r="1379" spans="1:3" x14ac:dyDescent="0.25">
      <c r="A1379">
        <v>1379</v>
      </c>
      <c r="B1379" t="s">
        <v>2981</v>
      </c>
      <c r="C1379" t="s">
        <v>2982</v>
      </c>
    </row>
    <row r="1380" spans="1:3" x14ac:dyDescent="0.25">
      <c r="A1380">
        <v>1380</v>
      </c>
      <c r="B1380" t="s">
        <v>2989</v>
      </c>
      <c r="C1380" t="s">
        <v>2989</v>
      </c>
    </row>
    <row r="1381" spans="1:3" x14ac:dyDescent="0.25">
      <c r="A1381">
        <v>1381</v>
      </c>
      <c r="B1381" t="s">
        <v>2988</v>
      </c>
      <c r="C1381" t="s">
        <v>2988</v>
      </c>
    </row>
    <row r="1382" spans="1:3" x14ac:dyDescent="0.25">
      <c r="A1382">
        <v>1382</v>
      </c>
      <c r="B1382" t="s">
        <v>2987</v>
      </c>
      <c r="C1382" t="s">
        <v>2987</v>
      </c>
    </row>
    <row r="1383" spans="1:3" x14ac:dyDescent="0.25">
      <c r="A1383">
        <v>1383</v>
      </c>
      <c r="B1383" t="s">
        <v>2986</v>
      </c>
      <c r="C1383" t="s">
        <v>2986</v>
      </c>
    </row>
    <row r="1384" spans="1:3" x14ac:dyDescent="0.25">
      <c r="A1384">
        <v>1384</v>
      </c>
      <c r="B1384" t="s">
        <v>2993</v>
      </c>
      <c r="C1384" t="s">
        <v>2993</v>
      </c>
    </row>
    <row r="1385" spans="1:3" x14ac:dyDescent="0.25">
      <c r="A1385">
        <v>1385</v>
      </c>
      <c r="B1385" t="s">
        <v>2992</v>
      </c>
      <c r="C1385" t="s">
        <v>2992</v>
      </c>
    </row>
    <row r="1386" spans="1:3" x14ac:dyDescent="0.25">
      <c r="A1386">
        <v>1386</v>
      </c>
      <c r="B1386" t="s">
        <v>2991</v>
      </c>
      <c r="C1386" t="s">
        <v>2991</v>
      </c>
    </row>
    <row r="1387" spans="1:3" x14ac:dyDescent="0.25">
      <c r="A1387">
        <v>1387</v>
      </c>
      <c r="B1387" t="s">
        <v>2990</v>
      </c>
      <c r="C1387" t="s">
        <v>2990</v>
      </c>
    </row>
    <row r="1388" spans="1:3" x14ac:dyDescent="0.25">
      <c r="A1388">
        <v>1388</v>
      </c>
      <c r="B1388" t="s">
        <v>2998</v>
      </c>
      <c r="C1388" t="s">
        <v>2998</v>
      </c>
    </row>
    <row r="1389" spans="1:3" x14ac:dyDescent="0.25">
      <c r="A1389">
        <v>1389</v>
      </c>
      <c r="B1389" t="s">
        <v>2996</v>
      </c>
      <c r="C1389" t="s">
        <v>2997</v>
      </c>
    </row>
    <row r="1390" spans="1:3" x14ac:dyDescent="0.25">
      <c r="A1390">
        <v>1390</v>
      </c>
      <c r="B1390" t="s">
        <v>2995</v>
      </c>
      <c r="C1390" t="s">
        <v>2995</v>
      </c>
    </row>
    <row r="1391" spans="1:3" x14ac:dyDescent="0.25">
      <c r="A1391">
        <v>1391</v>
      </c>
      <c r="B1391" t="s">
        <v>2994</v>
      </c>
      <c r="C1391" t="s">
        <v>2994</v>
      </c>
    </row>
    <row r="1392" spans="1:3" x14ac:dyDescent="0.25">
      <c r="A1392">
        <v>1392</v>
      </c>
      <c r="B1392" t="s">
        <v>3002</v>
      </c>
      <c r="C1392" t="s">
        <v>3002</v>
      </c>
    </row>
    <row r="1393" spans="1:3" x14ac:dyDescent="0.25">
      <c r="A1393">
        <v>1393</v>
      </c>
      <c r="B1393" t="s">
        <v>3001</v>
      </c>
      <c r="C1393" t="s">
        <v>3001</v>
      </c>
    </row>
    <row r="1394" spans="1:3" x14ac:dyDescent="0.25">
      <c r="A1394">
        <v>1394</v>
      </c>
      <c r="B1394" t="s">
        <v>3000</v>
      </c>
      <c r="C1394" t="s">
        <v>3000</v>
      </c>
    </row>
    <row r="1395" spans="1:3" x14ac:dyDescent="0.25">
      <c r="A1395">
        <v>1395</v>
      </c>
      <c r="B1395" t="s">
        <v>2999</v>
      </c>
      <c r="C1395" t="s">
        <v>2999</v>
      </c>
    </row>
    <row r="1396" spans="1:3" x14ac:dyDescent="0.25">
      <c r="A1396">
        <v>1396</v>
      </c>
      <c r="B1396" t="s">
        <v>3008</v>
      </c>
      <c r="C1396" t="s">
        <v>3008</v>
      </c>
    </row>
    <row r="1397" spans="1:3" x14ac:dyDescent="0.25">
      <c r="A1397">
        <v>1397</v>
      </c>
      <c r="B1397" t="s">
        <v>3007</v>
      </c>
      <c r="C1397" t="s">
        <v>3007</v>
      </c>
    </row>
    <row r="1398" spans="1:3" x14ac:dyDescent="0.25">
      <c r="A1398">
        <v>1398</v>
      </c>
      <c r="B1398" t="s">
        <v>3005</v>
      </c>
      <c r="C1398" t="s">
        <v>3006</v>
      </c>
    </row>
    <row r="1399" spans="1:3" x14ac:dyDescent="0.25">
      <c r="A1399">
        <v>1399</v>
      </c>
      <c r="B1399" t="s">
        <v>3003</v>
      </c>
      <c r="C1399" t="s">
        <v>3004</v>
      </c>
    </row>
    <row r="1400" spans="1:3" x14ac:dyDescent="0.25">
      <c r="A1400">
        <v>1400</v>
      </c>
      <c r="B1400" t="s">
        <v>3012</v>
      </c>
      <c r="C1400" t="s">
        <v>3013</v>
      </c>
    </row>
    <row r="1401" spans="1:3" x14ac:dyDescent="0.25">
      <c r="A1401">
        <v>1401</v>
      </c>
      <c r="B1401" t="s">
        <v>3011</v>
      </c>
      <c r="C1401" t="s">
        <v>3011</v>
      </c>
    </row>
    <row r="1402" spans="1:3" x14ac:dyDescent="0.25">
      <c r="A1402">
        <v>1402</v>
      </c>
      <c r="B1402" t="s">
        <v>3010</v>
      </c>
      <c r="C1402" t="s">
        <v>3010</v>
      </c>
    </row>
    <row r="1403" spans="1:3" x14ac:dyDescent="0.25">
      <c r="A1403">
        <v>1403</v>
      </c>
      <c r="B1403" t="s">
        <v>3009</v>
      </c>
      <c r="C1403" t="s">
        <v>3009</v>
      </c>
    </row>
    <row r="1404" spans="1:3" x14ac:dyDescent="0.25">
      <c r="A1404">
        <v>1404</v>
      </c>
      <c r="B1404" t="s">
        <v>3017</v>
      </c>
      <c r="C1404" t="s">
        <v>3017</v>
      </c>
    </row>
    <row r="1405" spans="1:3" x14ac:dyDescent="0.25">
      <c r="A1405">
        <v>1405</v>
      </c>
      <c r="B1405" t="s">
        <v>3016</v>
      </c>
      <c r="C1405" t="s">
        <v>3016</v>
      </c>
    </row>
    <row r="1406" spans="1:3" x14ac:dyDescent="0.25">
      <c r="A1406">
        <v>1406</v>
      </c>
      <c r="B1406" t="s">
        <v>3015</v>
      </c>
      <c r="C1406" t="s">
        <v>3015</v>
      </c>
    </row>
    <row r="1407" spans="1:3" x14ac:dyDescent="0.25">
      <c r="A1407">
        <v>1407</v>
      </c>
      <c r="B1407" t="s">
        <v>3014</v>
      </c>
      <c r="C1407" t="s">
        <v>3014</v>
      </c>
    </row>
    <row r="1408" spans="1:3" x14ac:dyDescent="0.25">
      <c r="A1408">
        <v>1408</v>
      </c>
      <c r="B1408" t="s">
        <v>2705</v>
      </c>
      <c r="C1408" t="s">
        <v>2706</v>
      </c>
    </row>
    <row r="1409" spans="1:3" x14ac:dyDescent="0.25">
      <c r="A1409">
        <v>1409</v>
      </c>
      <c r="B1409" t="s">
        <v>2703</v>
      </c>
      <c r="C1409" t="s">
        <v>2704</v>
      </c>
    </row>
    <row r="1410" spans="1:3" x14ac:dyDescent="0.25">
      <c r="A1410">
        <v>1410</v>
      </c>
      <c r="B1410" t="s">
        <v>2702</v>
      </c>
      <c r="C1410" t="s">
        <v>2702</v>
      </c>
    </row>
    <row r="1411" spans="1:3" x14ac:dyDescent="0.25">
      <c r="A1411">
        <v>1411</v>
      </c>
      <c r="B1411" t="s">
        <v>2700</v>
      </c>
      <c r="C1411" t="s">
        <v>2701</v>
      </c>
    </row>
    <row r="1412" spans="1:3" x14ac:dyDescent="0.25">
      <c r="A1412">
        <v>1412</v>
      </c>
      <c r="B1412" t="s">
        <v>2712</v>
      </c>
      <c r="C1412" t="s">
        <v>2712</v>
      </c>
    </row>
    <row r="1413" spans="1:3" x14ac:dyDescent="0.25">
      <c r="A1413">
        <v>1413</v>
      </c>
      <c r="B1413" t="s">
        <v>2711</v>
      </c>
      <c r="C1413" t="s">
        <v>2711</v>
      </c>
    </row>
    <row r="1414" spans="1:3" x14ac:dyDescent="0.25">
      <c r="A1414">
        <v>1414</v>
      </c>
      <c r="B1414" t="s">
        <v>2709</v>
      </c>
      <c r="C1414" t="s">
        <v>2710</v>
      </c>
    </row>
    <row r="1415" spans="1:3" x14ac:dyDescent="0.25">
      <c r="A1415">
        <v>1415</v>
      </c>
      <c r="B1415" t="s">
        <v>2707</v>
      </c>
      <c r="C1415" t="s">
        <v>2708</v>
      </c>
    </row>
    <row r="1416" spans="1:3" x14ac:dyDescent="0.25">
      <c r="A1416">
        <v>1416</v>
      </c>
      <c r="B1416" t="s">
        <v>2716</v>
      </c>
      <c r="C1416" t="s">
        <v>2716</v>
      </c>
    </row>
    <row r="1417" spans="1:3" x14ac:dyDescent="0.25">
      <c r="A1417">
        <v>1417</v>
      </c>
      <c r="B1417" t="s">
        <v>2715</v>
      </c>
      <c r="C1417" t="s">
        <v>2715</v>
      </c>
    </row>
    <row r="1418" spans="1:3" x14ac:dyDescent="0.25">
      <c r="A1418">
        <v>1418</v>
      </c>
      <c r="B1418" t="s">
        <v>2714</v>
      </c>
      <c r="C1418" t="s">
        <v>2714</v>
      </c>
    </row>
    <row r="1419" spans="1:3" x14ac:dyDescent="0.25">
      <c r="A1419">
        <v>1419</v>
      </c>
      <c r="B1419" t="s">
        <v>2713</v>
      </c>
      <c r="C1419" t="s">
        <v>2713</v>
      </c>
    </row>
    <row r="1420" spans="1:3" x14ac:dyDescent="0.25">
      <c r="A1420">
        <v>1420</v>
      </c>
      <c r="B1420" t="s">
        <v>2721</v>
      </c>
      <c r="C1420" t="s">
        <v>2722</v>
      </c>
    </row>
    <row r="1421" spans="1:3" x14ac:dyDescent="0.25">
      <c r="A1421">
        <v>1421</v>
      </c>
      <c r="B1421" t="s">
        <v>2719</v>
      </c>
      <c r="C1421" t="s">
        <v>2720</v>
      </c>
    </row>
    <row r="1422" spans="1:3" x14ac:dyDescent="0.25">
      <c r="A1422">
        <v>1422</v>
      </c>
      <c r="B1422" t="s">
        <v>2718</v>
      </c>
      <c r="C1422" t="s">
        <v>2718</v>
      </c>
    </row>
    <row r="1423" spans="1:3" x14ac:dyDescent="0.25">
      <c r="A1423">
        <v>1423</v>
      </c>
      <c r="B1423" t="s">
        <v>2717</v>
      </c>
      <c r="C1423" t="s">
        <v>2717</v>
      </c>
    </row>
    <row r="1424" spans="1:3" x14ac:dyDescent="0.25">
      <c r="A1424">
        <v>1424</v>
      </c>
      <c r="B1424" t="s">
        <v>2728</v>
      </c>
      <c r="C1424" t="s">
        <v>2728</v>
      </c>
    </row>
    <row r="1425" spans="1:3" x14ac:dyDescent="0.25">
      <c r="A1425">
        <v>1425</v>
      </c>
      <c r="B1425" t="s">
        <v>2726</v>
      </c>
      <c r="C1425" t="s">
        <v>2727</v>
      </c>
    </row>
    <row r="1426" spans="1:3" x14ac:dyDescent="0.25">
      <c r="A1426">
        <v>1426</v>
      </c>
      <c r="B1426" t="s">
        <v>2724</v>
      </c>
      <c r="C1426" t="s">
        <v>2725</v>
      </c>
    </row>
    <row r="1427" spans="1:3" x14ac:dyDescent="0.25">
      <c r="A1427">
        <v>1427</v>
      </c>
      <c r="B1427" t="s">
        <v>2723</v>
      </c>
      <c r="C1427" t="s">
        <v>2723</v>
      </c>
    </row>
    <row r="1428" spans="1:3" x14ac:dyDescent="0.25">
      <c r="A1428">
        <v>1428</v>
      </c>
      <c r="B1428" t="s">
        <v>2732</v>
      </c>
      <c r="C1428" t="s">
        <v>2732</v>
      </c>
    </row>
    <row r="1429" spans="1:3" x14ac:dyDescent="0.25">
      <c r="A1429">
        <v>1429</v>
      </c>
      <c r="B1429" t="s">
        <v>2731</v>
      </c>
      <c r="C1429" t="s">
        <v>2731</v>
      </c>
    </row>
    <row r="1430" spans="1:3" x14ac:dyDescent="0.25">
      <c r="A1430">
        <v>1430</v>
      </c>
      <c r="B1430" t="s">
        <v>2730</v>
      </c>
      <c r="C1430" t="s">
        <v>2730</v>
      </c>
    </row>
    <row r="1431" spans="1:3" x14ac:dyDescent="0.25">
      <c r="A1431">
        <v>1431</v>
      </c>
      <c r="B1431" t="s">
        <v>2729</v>
      </c>
      <c r="C1431" t="s">
        <v>2729</v>
      </c>
    </row>
    <row r="1432" spans="1:3" x14ac:dyDescent="0.25">
      <c r="A1432">
        <v>1432</v>
      </c>
      <c r="B1432" t="s">
        <v>2736</v>
      </c>
      <c r="C1432" t="s">
        <v>2737</v>
      </c>
    </row>
    <row r="1433" spans="1:3" x14ac:dyDescent="0.25">
      <c r="A1433">
        <v>1433</v>
      </c>
      <c r="B1433" t="s">
        <v>2735</v>
      </c>
      <c r="C1433" t="s">
        <v>2735</v>
      </c>
    </row>
    <row r="1434" spans="1:3" x14ac:dyDescent="0.25">
      <c r="A1434">
        <v>1434</v>
      </c>
      <c r="B1434" t="s">
        <v>2734</v>
      </c>
      <c r="C1434" t="s">
        <v>2734</v>
      </c>
    </row>
    <row r="1435" spans="1:3" x14ac:dyDescent="0.25">
      <c r="A1435">
        <v>1435</v>
      </c>
      <c r="B1435" t="s">
        <v>2733</v>
      </c>
      <c r="C1435" t="s">
        <v>2733</v>
      </c>
    </row>
    <row r="1436" spans="1:3" x14ac:dyDescent="0.25">
      <c r="A1436">
        <v>1436</v>
      </c>
      <c r="B1436" t="s">
        <v>2742</v>
      </c>
      <c r="C1436" t="s">
        <v>2742</v>
      </c>
    </row>
    <row r="1437" spans="1:3" x14ac:dyDescent="0.25">
      <c r="A1437">
        <v>1437</v>
      </c>
      <c r="B1437" t="s">
        <v>2741</v>
      </c>
      <c r="C1437" t="s">
        <v>2741</v>
      </c>
    </row>
    <row r="1438" spans="1:3" x14ac:dyDescent="0.25">
      <c r="A1438">
        <v>1438</v>
      </c>
      <c r="B1438" t="s">
        <v>2740</v>
      </c>
      <c r="C1438" t="s">
        <v>2740</v>
      </c>
    </row>
    <row r="1439" spans="1:3" x14ac:dyDescent="0.25">
      <c r="A1439">
        <v>1439</v>
      </c>
      <c r="B1439" t="s">
        <v>2738</v>
      </c>
      <c r="C1439" t="s">
        <v>2739</v>
      </c>
    </row>
    <row r="1440" spans="1:3" x14ac:dyDescent="0.25">
      <c r="A1440">
        <v>1440</v>
      </c>
      <c r="B1440" t="s">
        <v>2747</v>
      </c>
      <c r="C1440" t="s">
        <v>2747</v>
      </c>
    </row>
    <row r="1441" spans="1:3" x14ac:dyDescent="0.25">
      <c r="A1441">
        <v>1441</v>
      </c>
      <c r="B1441" t="s">
        <v>2746</v>
      </c>
      <c r="C1441" t="s">
        <v>2746</v>
      </c>
    </row>
    <row r="1442" spans="1:3" x14ac:dyDescent="0.25">
      <c r="A1442">
        <v>1442</v>
      </c>
      <c r="B1442" t="s">
        <v>2745</v>
      </c>
      <c r="C1442" t="s">
        <v>2745</v>
      </c>
    </row>
    <row r="1443" spans="1:3" x14ac:dyDescent="0.25">
      <c r="A1443">
        <v>1443</v>
      </c>
      <c r="B1443" t="s">
        <v>2743</v>
      </c>
      <c r="C1443" t="s">
        <v>2744</v>
      </c>
    </row>
    <row r="1444" spans="1:3" x14ac:dyDescent="0.25">
      <c r="A1444">
        <v>1444</v>
      </c>
      <c r="B1444" t="s">
        <v>2751</v>
      </c>
      <c r="C1444" t="s">
        <v>2751</v>
      </c>
    </row>
    <row r="1445" spans="1:3" x14ac:dyDescent="0.25">
      <c r="A1445">
        <v>1445</v>
      </c>
      <c r="B1445" t="s">
        <v>2750</v>
      </c>
      <c r="C1445" t="s">
        <v>2750</v>
      </c>
    </row>
    <row r="1446" spans="1:3" x14ac:dyDescent="0.25">
      <c r="A1446">
        <v>1446</v>
      </c>
      <c r="B1446" t="s">
        <v>2749</v>
      </c>
      <c r="C1446" t="s">
        <v>2749</v>
      </c>
    </row>
    <row r="1447" spans="1:3" x14ac:dyDescent="0.25">
      <c r="A1447">
        <v>1447</v>
      </c>
      <c r="B1447" t="s">
        <v>2748</v>
      </c>
      <c r="C1447" t="s">
        <v>2748</v>
      </c>
    </row>
    <row r="1448" spans="1:3" x14ac:dyDescent="0.25">
      <c r="A1448">
        <v>1448</v>
      </c>
      <c r="B1448" t="s">
        <v>2755</v>
      </c>
      <c r="C1448" t="s">
        <v>2755</v>
      </c>
    </row>
    <row r="1449" spans="1:3" x14ac:dyDescent="0.25">
      <c r="A1449">
        <v>1449</v>
      </c>
      <c r="B1449" t="s">
        <v>2754</v>
      </c>
      <c r="C1449" t="s">
        <v>2754</v>
      </c>
    </row>
    <row r="1450" spans="1:3" x14ac:dyDescent="0.25">
      <c r="A1450">
        <v>1450</v>
      </c>
      <c r="B1450" t="s">
        <v>2753</v>
      </c>
      <c r="C1450" t="s">
        <v>2753</v>
      </c>
    </row>
    <row r="1451" spans="1:3" x14ac:dyDescent="0.25">
      <c r="A1451">
        <v>1451</v>
      </c>
      <c r="B1451" t="s">
        <v>2752</v>
      </c>
      <c r="C1451" t="s">
        <v>2752</v>
      </c>
    </row>
    <row r="1452" spans="1:3" x14ac:dyDescent="0.25">
      <c r="A1452">
        <v>1452</v>
      </c>
      <c r="B1452" t="s">
        <v>2760</v>
      </c>
      <c r="C1452" t="s">
        <v>2760</v>
      </c>
    </row>
    <row r="1453" spans="1:3" x14ac:dyDescent="0.25">
      <c r="A1453">
        <v>1453</v>
      </c>
      <c r="B1453" t="s">
        <v>2759</v>
      </c>
      <c r="C1453" t="s">
        <v>2759</v>
      </c>
    </row>
    <row r="1454" spans="1:3" x14ac:dyDescent="0.25">
      <c r="A1454">
        <v>1454</v>
      </c>
      <c r="B1454" t="s">
        <v>2758</v>
      </c>
      <c r="C1454" t="s">
        <v>2758</v>
      </c>
    </row>
    <row r="1455" spans="1:3" x14ac:dyDescent="0.25">
      <c r="A1455">
        <v>1455</v>
      </c>
      <c r="B1455" t="s">
        <v>2756</v>
      </c>
      <c r="C1455" t="s">
        <v>2757</v>
      </c>
    </row>
    <row r="1456" spans="1:3" x14ac:dyDescent="0.25">
      <c r="A1456">
        <v>1456</v>
      </c>
      <c r="B1456" t="s">
        <v>2764</v>
      </c>
      <c r="C1456" t="s">
        <v>2765</v>
      </c>
    </row>
    <row r="1457" spans="1:3" x14ac:dyDescent="0.25">
      <c r="A1457">
        <v>1457</v>
      </c>
      <c r="B1457" t="s">
        <v>2763</v>
      </c>
      <c r="C1457" t="s">
        <v>2763</v>
      </c>
    </row>
    <row r="1458" spans="1:3" x14ac:dyDescent="0.25">
      <c r="A1458">
        <v>1458</v>
      </c>
      <c r="B1458" t="s">
        <v>2762</v>
      </c>
      <c r="C1458" t="s">
        <v>2762</v>
      </c>
    </row>
    <row r="1459" spans="1:3" x14ac:dyDescent="0.25">
      <c r="A1459">
        <v>1459</v>
      </c>
      <c r="B1459" t="s">
        <v>2761</v>
      </c>
      <c r="C1459" t="s">
        <v>2761</v>
      </c>
    </row>
    <row r="1460" spans="1:3" x14ac:dyDescent="0.25">
      <c r="A1460">
        <v>1460</v>
      </c>
      <c r="B1460" t="s">
        <v>2769</v>
      </c>
      <c r="C1460" t="s">
        <v>2769</v>
      </c>
    </row>
    <row r="1461" spans="1:3" x14ac:dyDescent="0.25">
      <c r="A1461">
        <v>1461</v>
      </c>
      <c r="B1461" t="s">
        <v>2768</v>
      </c>
      <c r="C1461" t="s">
        <v>2768</v>
      </c>
    </row>
    <row r="1462" spans="1:3" x14ac:dyDescent="0.25">
      <c r="A1462">
        <v>1462</v>
      </c>
      <c r="B1462" t="s">
        <v>2767</v>
      </c>
      <c r="C1462" t="s">
        <v>2767</v>
      </c>
    </row>
    <row r="1463" spans="1:3" x14ac:dyDescent="0.25">
      <c r="A1463">
        <v>1463</v>
      </c>
      <c r="B1463" t="s">
        <v>2766</v>
      </c>
      <c r="C1463" t="s">
        <v>2766</v>
      </c>
    </row>
    <row r="1464" spans="1:3" x14ac:dyDescent="0.25">
      <c r="A1464">
        <v>1464</v>
      </c>
      <c r="B1464" t="s">
        <v>2774</v>
      </c>
      <c r="C1464" t="s">
        <v>2774</v>
      </c>
    </row>
    <row r="1465" spans="1:3" x14ac:dyDescent="0.25">
      <c r="A1465">
        <v>1465</v>
      </c>
      <c r="B1465" t="s">
        <v>2773</v>
      </c>
      <c r="C1465" t="s">
        <v>2773</v>
      </c>
    </row>
    <row r="1466" spans="1:3" x14ac:dyDescent="0.25">
      <c r="A1466">
        <v>1466</v>
      </c>
      <c r="B1466" t="s">
        <v>2771</v>
      </c>
      <c r="C1466" t="s">
        <v>2772</v>
      </c>
    </row>
    <row r="1467" spans="1:3" x14ac:dyDescent="0.25">
      <c r="A1467">
        <v>1467</v>
      </c>
      <c r="B1467" t="s">
        <v>2770</v>
      </c>
      <c r="C1467" t="s">
        <v>2770</v>
      </c>
    </row>
    <row r="1468" spans="1:3" x14ac:dyDescent="0.25">
      <c r="A1468">
        <v>1468</v>
      </c>
      <c r="B1468" t="s">
        <v>2779</v>
      </c>
      <c r="C1468" t="s">
        <v>2779</v>
      </c>
    </row>
    <row r="1469" spans="1:3" x14ac:dyDescent="0.25">
      <c r="A1469">
        <v>1469</v>
      </c>
      <c r="B1469" t="s">
        <v>2778</v>
      </c>
      <c r="C1469" t="s">
        <v>2778</v>
      </c>
    </row>
    <row r="1470" spans="1:3" x14ac:dyDescent="0.25">
      <c r="A1470">
        <v>1470</v>
      </c>
      <c r="B1470" t="s">
        <v>2777</v>
      </c>
      <c r="C1470" t="s">
        <v>2777</v>
      </c>
    </row>
    <row r="1471" spans="1:3" x14ac:dyDescent="0.25">
      <c r="A1471">
        <v>1471</v>
      </c>
      <c r="B1471" t="s">
        <v>2775</v>
      </c>
      <c r="C1471" t="s">
        <v>2776</v>
      </c>
    </row>
    <row r="1472" spans="1:3" x14ac:dyDescent="0.25">
      <c r="A1472">
        <v>1472</v>
      </c>
      <c r="B1472" t="s">
        <v>2783</v>
      </c>
      <c r="C1472" t="s">
        <v>2783</v>
      </c>
    </row>
    <row r="1473" spans="1:3" x14ac:dyDescent="0.25">
      <c r="A1473">
        <v>1473</v>
      </c>
      <c r="B1473" t="s">
        <v>2782</v>
      </c>
      <c r="C1473" t="s">
        <v>2782</v>
      </c>
    </row>
    <row r="1474" spans="1:3" x14ac:dyDescent="0.25">
      <c r="A1474">
        <v>1474</v>
      </c>
      <c r="B1474" t="s">
        <v>2781</v>
      </c>
      <c r="C1474" t="s">
        <v>2781</v>
      </c>
    </row>
    <row r="1475" spans="1:3" x14ac:dyDescent="0.25">
      <c r="A1475">
        <v>1475</v>
      </c>
      <c r="B1475" t="s">
        <v>2780</v>
      </c>
      <c r="C1475" t="s">
        <v>2780</v>
      </c>
    </row>
    <row r="1476" spans="1:3" x14ac:dyDescent="0.25">
      <c r="A1476">
        <v>1476</v>
      </c>
      <c r="B1476" t="s">
        <v>2789</v>
      </c>
      <c r="C1476" t="s">
        <v>2789</v>
      </c>
    </row>
    <row r="1477" spans="1:3" x14ac:dyDescent="0.25">
      <c r="A1477">
        <v>1477</v>
      </c>
      <c r="B1477" t="s">
        <v>2787</v>
      </c>
      <c r="C1477" t="s">
        <v>2788</v>
      </c>
    </row>
    <row r="1478" spans="1:3" x14ac:dyDescent="0.25">
      <c r="A1478">
        <v>1478</v>
      </c>
      <c r="B1478" t="s">
        <v>2785</v>
      </c>
      <c r="C1478" t="s">
        <v>2786</v>
      </c>
    </row>
    <row r="1479" spans="1:3" x14ac:dyDescent="0.25">
      <c r="A1479">
        <v>1479</v>
      </c>
      <c r="B1479" t="s">
        <v>2784</v>
      </c>
      <c r="C1479" t="s">
        <v>2784</v>
      </c>
    </row>
    <row r="1480" spans="1:3" x14ac:dyDescent="0.25">
      <c r="A1480">
        <v>1480</v>
      </c>
      <c r="B1480" t="s">
        <v>2794</v>
      </c>
      <c r="C1480" t="s">
        <v>2794</v>
      </c>
    </row>
    <row r="1481" spans="1:3" x14ac:dyDescent="0.25">
      <c r="A1481">
        <v>1481</v>
      </c>
      <c r="B1481" t="s">
        <v>2793</v>
      </c>
      <c r="C1481" t="s">
        <v>2793</v>
      </c>
    </row>
    <row r="1482" spans="1:3" x14ac:dyDescent="0.25">
      <c r="A1482">
        <v>1482</v>
      </c>
      <c r="B1482" t="s">
        <v>2791</v>
      </c>
      <c r="C1482" t="s">
        <v>2792</v>
      </c>
    </row>
    <row r="1483" spans="1:3" x14ac:dyDescent="0.25">
      <c r="A1483">
        <v>1483</v>
      </c>
      <c r="B1483" t="s">
        <v>2790</v>
      </c>
      <c r="C1483" t="s">
        <v>2790</v>
      </c>
    </row>
    <row r="1484" spans="1:3" x14ac:dyDescent="0.25">
      <c r="A1484">
        <v>1484</v>
      </c>
      <c r="B1484" t="s">
        <v>2799</v>
      </c>
      <c r="C1484" t="s">
        <v>2799</v>
      </c>
    </row>
    <row r="1485" spans="1:3" x14ac:dyDescent="0.25">
      <c r="A1485">
        <v>1485</v>
      </c>
      <c r="B1485" t="s">
        <v>2797</v>
      </c>
      <c r="C1485" t="s">
        <v>2798</v>
      </c>
    </row>
    <row r="1486" spans="1:3" x14ac:dyDescent="0.25">
      <c r="A1486">
        <v>1486</v>
      </c>
      <c r="B1486" t="s">
        <v>2796</v>
      </c>
      <c r="C1486" t="s">
        <v>2796</v>
      </c>
    </row>
    <row r="1487" spans="1:3" x14ac:dyDescent="0.25">
      <c r="A1487">
        <v>1487</v>
      </c>
      <c r="B1487" t="s">
        <v>2795</v>
      </c>
      <c r="C1487" t="s">
        <v>2795</v>
      </c>
    </row>
    <row r="1488" spans="1:3" x14ac:dyDescent="0.25">
      <c r="A1488">
        <v>1488</v>
      </c>
      <c r="B1488" t="s">
        <v>2803</v>
      </c>
      <c r="C1488" t="s">
        <v>2803</v>
      </c>
    </row>
    <row r="1489" spans="1:3" x14ac:dyDescent="0.25">
      <c r="A1489">
        <v>1489</v>
      </c>
      <c r="B1489" t="s">
        <v>2802</v>
      </c>
      <c r="C1489" t="s">
        <v>2802</v>
      </c>
    </row>
    <row r="1490" spans="1:3" x14ac:dyDescent="0.25">
      <c r="A1490">
        <v>1490</v>
      </c>
      <c r="B1490" t="s">
        <v>2801</v>
      </c>
      <c r="C1490" t="s">
        <v>2801</v>
      </c>
    </row>
    <row r="1491" spans="1:3" x14ac:dyDescent="0.25">
      <c r="A1491">
        <v>1491</v>
      </c>
      <c r="B1491" t="s">
        <v>2800</v>
      </c>
      <c r="C1491" t="s">
        <v>2800</v>
      </c>
    </row>
    <row r="1492" spans="1:3" x14ac:dyDescent="0.25">
      <c r="A1492">
        <v>1492</v>
      </c>
      <c r="B1492" t="s">
        <v>2808</v>
      </c>
      <c r="C1492" t="s">
        <v>2808</v>
      </c>
    </row>
    <row r="1493" spans="1:3" x14ac:dyDescent="0.25">
      <c r="A1493">
        <v>1493</v>
      </c>
      <c r="B1493" t="s">
        <v>2807</v>
      </c>
      <c r="C1493" t="s">
        <v>2807</v>
      </c>
    </row>
    <row r="1494" spans="1:3" x14ac:dyDescent="0.25">
      <c r="A1494">
        <v>1494</v>
      </c>
      <c r="B1494" t="s">
        <v>2805</v>
      </c>
      <c r="C1494" t="s">
        <v>2806</v>
      </c>
    </row>
    <row r="1495" spans="1:3" x14ac:dyDescent="0.25">
      <c r="A1495">
        <v>1495</v>
      </c>
      <c r="B1495" t="s">
        <v>2804</v>
      </c>
      <c r="C1495" t="s">
        <v>2804</v>
      </c>
    </row>
    <row r="1496" spans="1:3" x14ac:dyDescent="0.25">
      <c r="A1496">
        <v>1496</v>
      </c>
      <c r="B1496" t="s">
        <v>2812</v>
      </c>
      <c r="C1496" t="s">
        <v>2813</v>
      </c>
    </row>
    <row r="1497" spans="1:3" x14ac:dyDescent="0.25">
      <c r="A1497">
        <v>1497</v>
      </c>
      <c r="B1497" t="s">
        <v>2811</v>
      </c>
      <c r="C1497" t="s">
        <v>2811</v>
      </c>
    </row>
    <row r="1498" spans="1:3" x14ac:dyDescent="0.25">
      <c r="A1498">
        <v>1498</v>
      </c>
      <c r="B1498" t="s">
        <v>2810</v>
      </c>
      <c r="C1498" t="s">
        <v>2810</v>
      </c>
    </row>
    <row r="1499" spans="1:3" x14ac:dyDescent="0.25">
      <c r="A1499">
        <v>1499</v>
      </c>
      <c r="B1499" t="s">
        <v>2809</v>
      </c>
      <c r="C1499" t="s">
        <v>2809</v>
      </c>
    </row>
    <row r="1500" spans="1:3" x14ac:dyDescent="0.25">
      <c r="A1500">
        <v>1500</v>
      </c>
      <c r="B1500" t="s">
        <v>2817</v>
      </c>
      <c r="C1500" t="s">
        <v>2818</v>
      </c>
    </row>
    <row r="1501" spans="1:3" x14ac:dyDescent="0.25">
      <c r="A1501">
        <v>1501</v>
      </c>
      <c r="B1501" t="s">
        <v>2816</v>
      </c>
      <c r="C1501" t="s">
        <v>2816</v>
      </c>
    </row>
    <row r="1502" spans="1:3" x14ac:dyDescent="0.25">
      <c r="A1502">
        <v>1502</v>
      </c>
      <c r="B1502" t="s">
        <v>2815</v>
      </c>
      <c r="C1502" t="s">
        <v>2815</v>
      </c>
    </row>
    <row r="1503" spans="1:3" x14ac:dyDescent="0.25">
      <c r="A1503">
        <v>1503</v>
      </c>
      <c r="B1503" t="s">
        <v>2814</v>
      </c>
      <c r="C1503" t="s">
        <v>2814</v>
      </c>
    </row>
    <row r="1504" spans="1:3" x14ac:dyDescent="0.25">
      <c r="A1504">
        <v>1504</v>
      </c>
      <c r="B1504" t="s">
        <v>2822</v>
      </c>
      <c r="C1504" t="s">
        <v>2822</v>
      </c>
    </row>
    <row r="1505" spans="1:3" x14ac:dyDescent="0.25">
      <c r="A1505">
        <v>1505</v>
      </c>
      <c r="B1505" t="s">
        <v>2821</v>
      </c>
      <c r="C1505" t="s">
        <v>2821</v>
      </c>
    </row>
    <row r="1506" spans="1:3" x14ac:dyDescent="0.25">
      <c r="A1506">
        <v>1506</v>
      </c>
      <c r="B1506" t="s">
        <v>2820</v>
      </c>
      <c r="C1506" t="s">
        <v>2820</v>
      </c>
    </row>
    <row r="1507" spans="1:3" x14ac:dyDescent="0.25">
      <c r="A1507">
        <v>1507</v>
      </c>
      <c r="B1507" t="s">
        <v>2819</v>
      </c>
      <c r="C1507" t="s">
        <v>2819</v>
      </c>
    </row>
    <row r="1508" spans="1:3" x14ac:dyDescent="0.25">
      <c r="A1508">
        <v>1508</v>
      </c>
      <c r="B1508" t="s">
        <v>2827</v>
      </c>
      <c r="C1508" t="s">
        <v>2827</v>
      </c>
    </row>
    <row r="1509" spans="1:3" x14ac:dyDescent="0.25">
      <c r="A1509">
        <v>1509</v>
      </c>
      <c r="B1509" t="s">
        <v>2825</v>
      </c>
      <c r="C1509" t="s">
        <v>2826</v>
      </c>
    </row>
    <row r="1510" spans="1:3" x14ac:dyDescent="0.25">
      <c r="A1510">
        <v>1510</v>
      </c>
      <c r="B1510" t="s">
        <v>2824</v>
      </c>
      <c r="C1510" t="s">
        <v>2824</v>
      </c>
    </row>
    <row r="1511" spans="1:3" x14ac:dyDescent="0.25">
      <c r="A1511">
        <v>1511</v>
      </c>
      <c r="B1511" t="s">
        <v>2823</v>
      </c>
      <c r="C1511" t="s">
        <v>2823</v>
      </c>
    </row>
    <row r="1512" spans="1:3" x14ac:dyDescent="0.25">
      <c r="A1512">
        <v>1512</v>
      </c>
      <c r="B1512" t="s">
        <v>2833</v>
      </c>
      <c r="C1512" t="s">
        <v>2833</v>
      </c>
    </row>
    <row r="1513" spans="1:3" x14ac:dyDescent="0.25">
      <c r="A1513">
        <v>1513</v>
      </c>
      <c r="B1513" t="s">
        <v>2831</v>
      </c>
      <c r="C1513" t="s">
        <v>2832</v>
      </c>
    </row>
    <row r="1514" spans="1:3" x14ac:dyDescent="0.25">
      <c r="A1514">
        <v>1514</v>
      </c>
      <c r="B1514" t="s">
        <v>2829</v>
      </c>
      <c r="C1514" t="s">
        <v>2830</v>
      </c>
    </row>
    <row r="1515" spans="1:3" x14ac:dyDescent="0.25">
      <c r="A1515">
        <v>1515</v>
      </c>
      <c r="B1515" t="s">
        <v>2828</v>
      </c>
      <c r="C1515" t="s">
        <v>2828</v>
      </c>
    </row>
    <row r="1516" spans="1:3" x14ac:dyDescent="0.25">
      <c r="A1516">
        <v>1516</v>
      </c>
      <c r="B1516" t="s">
        <v>2837</v>
      </c>
      <c r="C1516" t="s">
        <v>2838</v>
      </c>
    </row>
    <row r="1517" spans="1:3" x14ac:dyDescent="0.25">
      <c r="A1517">
        <v>1517</v>
      </c>
      <c r="B1517" t="s">
        <v>2836</v>
      </c>
      <c r="C1517" t="s">
        <v>2836</v>
      </c>
    </row>
    <row r="1518" spans="1:3" x14ac:dyDescent="0.25">
      <c r="A1518">
        <v>1518</v>
      </c>
      <c r="B1518" t="s">
        <v>2835</v>
      </c>
      <c r="C1518" t="s">
        <v>2835</v>
      </c>
    </row>
    <row r="1519" spans="1:3" x14ac:dyDescent="0.25">
      <c r="A1519">
        <v>1519</v>
      </c>
      <c r="B1519" t="s">
        <v>2834</v>
      </c>
      <c r="C1519" t="s">
        <v>2834</v>
      </c>
    </row>
    <row r="1520" spans="1:3" x14ac:dyDescent="0.25">
      <c r="A1520">
        <v>1520</v>
      </c>
      <c r="B1520" t="s">
        <v>2843</v>
      </c>
      <c r="C1520" t="s">
        <v>2843</v>
      </c>
    </row>
    <row r="1521" spans="1:3" x14ac:dyDescent="0.25">
      <c r="A1521">
        <v>1521</v>
      </c>
      <c r="B1521" t="s">
        <v>2842</v>
      </c>
      <c r="C1521" t="s">
        <v>2842</v>
      </c>
    </row>
    <row r="1522" spans="1:3" x14ac:dyDescent="0.25">
      <c r="A1522">
        <v>1522</v>
      </c>
      <c r="B1522" t="s">
        <v>2841</v>
      </c>
      <c r="C1522" t="s">
        <v>2841</v>
      </c>
    </row>
    <row r="1523" spans="1:3" x14ac:dyDescent="0.25">
      <c r="A1523">
        <v>1523</v>
      </c>
      <c r="B1523" t="s">
        <v>2839</v>
      </c>
      <c r="C1523" t="s">
        <v>2840</v>
      </c>
    </row>
    <row r="1524" spans="1:3" x14ac:dyDescent="0.25">
      <c r="A1524">
        <v>1524</v>
      </c>
      <c r="B1524" t="s">
        <v>2849</v>
      </c>
      <c r="C1524" t="s">
        <v>2849</v>
      </c>
    </row>
    <row r="1525" spans="1:3" x14ac:dyDescent="0.25">
      <c r="A1525">
        <v>1525</v>
      </c>
      <c r="B1525" t="s">
        <v>2848</v>
      </c>
      <c r="C1525" t="s">
        <v>2848</v>
      </c>
    </row>
    <row r="1526" spans="1:3" x14ac:dyDescent="0.25">
      <c r="A1526">
        <v>1526</v>
      </c>
      <c r="B1526" t="s">
        <v>2846</v>
      </c>
      <c r="C1526" t="s">
        <v>2847</v>
      </c>
    </row>
    <row r="1527" spans="1:3" x14ac:dyDescent="0.25">
      <c r="A1527">
        <v>1527</v>
      </c>
      <c r="B1527" t="s">
        <v>2844</v>
      </c>
      <c r="C1527" t="s">
        <v>2845</v>
      </c>
    </row>
    <row r="1528" spans="1:3" x14ac:dyDescent="0.25">
      <c r="A1528">
        <v>1528</v>
      </c>
      <c r="B1528" t="s">
        <v>2853</v>
      </c>
      <c r="C1528" t="s">
        <v>2854</v>
      </c>
    </row>
    <row r="1529" spans="1:3" x14ac:dyDescent="0.25">
      <c r="A1529">
        <v>1529</v>
      </c>
      <c r="B1529" t="s">
        <v>2852</v>
      </c>
      <c r="C1529" t="s">
        <v>2852</v>
      </c>
    </row>
    <row r="1530" spans="1:3" x14ac:dyDescent="0.25">
      <c r="A1530">
        <v>1530</v>
      </c>
      <c r="B1530" t="s">
        <v>2851</v>
      </c>
      <c r="C1530" t="s">
        <v>2851</v>
      </c>
    </row>
    <row r="1531" spans="1:3" x14ac:dyDescent="0.25">
      <c r="A1531">
        <v>1531</v>
      </c>
      <c r="B1531" t="s">
        <v>2850</v>
      </c>
      <c r="C1531" t="s">
        <v>2850</v>
      </c>
    </row>
    <row r="1532" spans="1:3" x14ac:dyDescent="0.25">
      <c r="A1532">
        <v>1532</v>
      </c>
      <c r="B1532" t="s">
        <v>2858</v>
      </c>
      <c r="C1532" t="s">
        <v>2858</v>
      </c>
    </row>
    <row r="1533" spans="1:3" x14ac:dyDescent="0.25">
      <c r="A1533">
        <v>1533</v>
      </c>
      <c r="B1533" t="s">
        <v>2857</v>
      </c>
      <c r="C1533" t="s">
        <v>2857</v>
      </c>
    </row>
    <row r="1534" spans="1:3" x14ac:dyDescent="0.25">
      <c r="A1534">
        <v>1534</v>
      </c>
      <c r="B1534" t="s">
        <v>2856</v>
      </c>
      <c r="C1534" t="s">
        <v>2856</v>
      </c>
    </row>
    <row r="1535" spans="1:3" x14ac:dyDescent="0.25">
      <c r="A1535">
        <v>1535</v>
      </c>
      <c r="B1535" t="s">
        <v>2855</v>
      </c>
      <c r="C1535" t="s">
        <v>2855</v>
      </c>
    </row>
    <row r="1536" spans="1:3" x14ac:dyDescent="0.25">
      <c r="A1536">
        <v>1536</v>
      </c>
      <c r="B1536" t="s">
        <v>162</v>
      </c>
      <c r="C1536" t="s">
        <v>162</v>
      </c>
    </row>
    <row r="1537" spans="1:3" x14ac:dyDescent="0.25">
      <c r="A1537">
        <v>1537</v>
      </c>
      <c r="B1537" t="s">
        <v>161</v>
      </c>
      <c r="C1537" t="s">
        <v>161</v>
      </c>
    </row>
    <row r="1538" spans="1:3" x14ac:dyDescent="0.25">
      <c r="A1538">
        <v>1538</v>
      </c>
      <c r="B1538" t="s">
        <v>160</v>
      </c>
      <c r="C1538" t="s">
        <v>160</v>
      </c>
    </row>
    <row r="1539" spans="1:3" x14ac:dyDescent="0.25">
      <c r="A1539">
        <v>1539</v>
      </c>
      <c r="B1539" t="s">
        <v>158</v>
      </c>
      <c r="C1539" t="s">
        <v>159</v>
      </c>
    </row>
    <row r="1540" spans="1:3" x14ac:dyDescent="0.25">
      <c r="A1540">
        <v>1540</v>
      </c>
      <c r="B1540" t="s">
        <v>167</v>
      </c>
      <c r="C1540" t="s">
        <v>167</v>
      </c>
    </row>
    <row r="1541" spans="1:3" x14ac:dyDescent="0.25">
      <c r="A1541">
        <v>1541</v>
      </c>
      <c r="B1541" t="s">
        <v>165</v>
      </c>
      <c r="C1541" t="s">
        <v>166</v>
      </c>
    </row>
    <row r="1542" spans="1:3" x14ac:dyDescent="0.25">
      <c r="A1542">
        <v>1542</v>
      </c>
      <c r="B1542" t="s">
        <v>164</v>
      </c>
      <c r="C1542" t="s">
        <v>164</v>
      </c>
    </row>
    <row r="1543" spans="1:3" x14ac:dyDescent="0.25">
      <c r="A1543">
        <v>1543</v>
      </c>
      <c r="B1543" t="s">
        <v>163</v>
      </c>
      <c r="C1543" t="s">
        <v>163</v>
      </c>
    </row>
    <row r="1544" spans="1:3" x14ac:dyDescent="0.25">
      <c r="A1544">
        <v>1544</v>
      </c>
      <c r="B1544" t="s">
        <v>171</v>
      </c>
      <c r="C1544" t="s">
        <v>171</v>
      </c>
    </row>
    <row r="1545" spans="1:3" x14ac:dyDescent="0.25">
      <c r="A1545">
        <v>1545</v>
      </c>
      <c r="B1545" t="s">
        <v>170</v>
      </c>
      <c r="C1545" t="s">
        <v>170</v>
      </c>
    </row>
    <row r="1546" spans="1:3" x14ac:dyDescent="0.25">
      <c r="A1546">
        <v>1546</v>
      </c>
      <c r="B1546" t="s">
        <v>169</v>
      </c>
      <c r="C1546" t="s">
        <v>169</v>
      </c>
    </row>
    <row r="1547" spans="1:3" x14ac:dyDescent="0.25">
      <c r="A1547">
        <v>1547</v>
      </c>
      <c r="B1547" t="s">
        <v>168</v>
      </c>
      <c r="C1547" t="s">
        <v>168</v>
      </c>
    </row>
    <row r="1548" spans="1:3" x14ac:dyDescent="0.25">
      <c r="A1548">
        <v>1548</v>
      </c>
      <c r="B1548" t="s">
        <v>175</v>
      </c>
      <c r="C1548" t="s">
        <v>175</v>
      </c>
    </row>
    <row r="1549" spans="1:3" x14ac:dyDescent="0.25">
      <c r="A1549">
        <v>1549</v>
      </c>
      <c r="B1549" t="s">
        <v>174</v>
      </c>
      <c r="C1549" t="s">
        <v>174</v>
      </c>
    </row>
    <row r="1550" spans="1:3" x14ac:dyDescent="0.25">
      <c r="A1550">
        <v>1550</v>
      </c>
      <c r="B1550" t="s">
        <v>173</v>
      </c>
      <c r="C1550" t="s">
        <v>173</v>
      </c>
    </row>
    <row r="1551" spans="1:3" x14ac:dyDescent="0.25">
      <c r="A1551">
        <v>1551</v>
      </c>
      <c r="B1551" t="s">
        <v>172</v>
      </c>
      <c r="C1551" t="s">
        <v>172</v>
      </c>
    </row>
    <row r="1552" spans="1:3" x14ac:dyDescent="0.25">
      <c r="A1552">
        <v>1552</v>
      </c>
      <c r="B1552" t="s">
        <v>179</v>
      </c>
      <c r="C1552" t="s">
        <v>179</v>
      </c>
    </row>
    <row r="1553" spans="1:3" x14ac:dyDescent="0.25">
      <c r="A1553">
        <v>1553</v>
      </c>
      <c r="B1553" t="s">
        <v>178</v>
      </c>
      <c r="C1553" t="s">
        <v>178</v>
      </c>
    </row>
    <row r="1554" spans="1:3" x14ac:dyDescent="0.25">
      <c r="A1554">
        <v>1554</v>
      </c>
      <c r="B1554" t="s">
        <v>177</v>
      </c>
      <c r="C1554" t="s">
        <v>177</v>
      </c>
    </row>
    <row r="1555" spans="1:3" x14ac:dyDescent="0.25">
      <c r="A1555">
        <v>1555</v>
      </c>
      <c r="B1555" t="s">
        <v>176</v>
      </c>
      <c r="C1555" t="s">
        <v>176</v>
      </c>
    </row>
    <row r="1556" spans="1:3" x14ac:dyDescent="0.25">
      <c r="A1556">
        <v>1556</v>
      </c>
      <c r="B1556" t="s">
        <v>183</v>
      </c>
      <c r="C1556" t="s">
        <v>183</v>
      </c>
    </row>
    <row r="1557" spans="1:3" x14ac:dyDescent="0.25">
      <c r="A1557">
        <v>1557</v>
      </c>
      <c r="B1557" t="s">
        <v>182</v>
      </c>
      <c r="C1557" t="s">
        <v>182</v>
      </c>
    </row>
    <row r="1558" spans="1:3" x14ac:dyDescent="0.25">
      <c r="A1558">
        <v>1558</v>
      </c>
      <c r="B1558" t="s">
        <v>181</v>
      </c>
      <c r="C1558" t="s">
        <v>181</v>
      </c>
    </row>
    <row r="1559" spans="1:3" x14ac:dyDescent="0.25">
      <c r="A1559">
        <v>1559</v>
      </c>
      <c r="B1559" t="s">
        <v>180</v>
      </c>
      <c r="C1559" t="s">
        <v>180</v>
      </c>
    </row>
    <row r="1560" spans="1:3" x14ac:dyDescent="0.25">
      <c r="A1560">
        <v>1560</v>
      </c>
      <c r="B1560" t="s">
        <v>189</v>
      </c>
      <c r="C1560" t="s">
        <v>189</v>
      </c>
    </row>
    <row r="1561" spans="1:3" x14ac:dyDescent="0.25">
      <c r="A1561">
        <v>1561</v>
      </c>
      <c r="B1561" t="s">
        <v>188</v>
      </c>
      <c r="C1561" t="s">
        <v>188</v>
      </c>
    </row>
    <row r="1562" spans="1:3" x14ac:dyDescent="0.25">
      <c r="A1562">
        <v>1562</v>
      </c>
      <c r="B1562" t="s">
        <v>186</v>
      </c>
      <c r="C1562" t="s">
        <v>187</v>
      </c>
    </row>
    <row r="1563" spans="1:3" x14ac:dyDescent="0.25">
      <c r="A1563">
        <v>1563</v>
      </c>
      <c r="B1563" t="s">
        <v>184</v>
      </c>
      <c r="C1563" t="s">
        <v>185</v>
      </c>
    </row>
    <row r="1564" spans="1:3" x14ac:dyDescent="0.25">
      <c r="A1564">
        <v>1564</v>
      </c>
      <c r="B1564" t="s">
        <v>193</v>
      </c>
      <c r="C1564" t="s">
        <v>194</v>
      </c>
    </row>
    <row r="1565" spans="1:3" x14ac:dyDescent="0.25">
      <c r="A1565">
        <v>1565</v>
      </c>
      <c r="B1565" t="s">
        <v>192</v>
      </c>
      <c r="C1565" t="s">
        <v>192</v>
      </c>
    </row>
    <row r="1566" spans="1:3" x14ac:dyDescent="0.25">
      <c r="A1566">
        <v>1566</v>
      </c>
      <c r="B1566" t="s">
        <v>191</v>
      </c>
      <c r="C1566" t="s">
        <v>191</v>
      </c>
    </row>
    <row r="1567" spans="1:3" x14ac:dyDescent="0.25">
      <c r="A1567">
        <v>1567</v>
      </c>
      <c r="B1567" t="s">
        <v>190</v>
      </c>
      <c r="C1567" t="s">
        <v>190</v>
      </c>
    </row>
    <row r="1568" spans="1:3" x14ac:dyDescent="0.25">
      <c r="A1568">
        <v>1568</v>
      </c>
      <c r="B1568" t="s">
        <v>198</v>
      </c>
      <c r="C1568" t="s">
        <v>198</v>
      </c>
    </row>
    <row r="1569" spans="1:3" x14ac:dyDescent="0.25">
      <c r="A1569">
        <v>1569</v>
      </c>
      <c r="B1569" t="s">
        <v>197</v>
      </c>
      <c r="C1569" t="s">
        <v>197</v>
      </c>
    </row>
    <row r="1570" spans="1:3" x14ac:dyDescent="0.25">
      <c r="A1570">
        <v>1570</v>
      </c>
      <c r="B1570" t="s">
        <v>196</v>
      </c>
      <c r="C1570" t="s">
        <v>196</v>
      </c>
    </row>
    <row r="1571" spans="1:3" x14ac:dyDescent="0.25">
      <c r="A1571">
        <v>1571</v>
      </c>
      <c r="B1571" t="s">
        <v>195</v>
      </c>
      <c r="C1571" t="s">
        <v>195</v>
      </c>
    </row>
    <row r="1572" spans="1:3" x14ac:dyDescent="0.25">
      <c r="A1572">
        <v>1572</v>
      </c>
      <c r="B1572" t="s">
        <v>202</v>
      </c>
      <c r="C1572" t="s">
        <v>202</v>
      </c>
    </row>
    <row r="1573" spans="1:3" x14ac:dyDescent="0.25">
      <c r="A1573">
        <v>1573</v>
      </c>
      <c r="B1573" t="s">
        <v>201</v>
      </c>
      <c r="C1573" t="s">
        <v>201</v>
      </c>
    </row>
    <row r="1574" spans="1:3" x14ac:dyDescent="0.25">
      <c r="A1574">
        <v>1574</v>
      </c>
      <c r="B1574" t="s">
        <v>200</v>
      </c>
      <c r="C1574" t="s">
        <v>200</v>
      </c>
    </row>
    <row r="1575" spans="1:3" x14ac:dyDescent="0.25">
      <c r="A1575">
        <v>1575</v>
      </c>
      <c r="B1575" t="s">
        <v>199</v>
      </c>
      <c r="C1575" t="s">
        <v>199</v>
      </c>
    </row>
    <row r="1576" spans="1:3" x14ac:dyDescent="0.25">
      <c r="A1576">
        <v>1576</v>
      </c>
      <c r="B1576" t="s">
        <v>206</v>
      </c>
      <c r="C1576" t="s">
        <v>207</v>
      </c>
    </row>
    <row r="1577" spans="1:3" x14ac:dyDescent="0.25">
      <c r="A1577">
        <v>1577</v>
      </c>
      <c r="B1577" t="s">
        <v>205</v>
      </c>
      <c r="C1577" t="s">
        <v>205</v>
      </c>
    </row>
    <row r="1578" spans="1:3" x14ac:dyDescent="0.25">
      <c r="A1578">
        <v>1578</v>
      </c>
      <c r="B1578" t="s">
        <v>204</v>
      </c>
      <c r="C1578" t="s">
        <v>204</v>
      </c>
    </row>
    <row r="1579" spans="1:3" x14ac:dyDescent="0.25">
      <c r="A1579">
        <v>1579</v>
      </c>
      <c r="B1579" t="s">
        <v>203</v>
      </c>
      <c r="C1579" t="s">
        <v>203</v>
      </c>
    </row>
    <row r="1580" spans="1:3" x14ac:dyDescent="0.25">
      <c r="A1580">
        <v>1580</v>
      </c>
      <c r="B1580" t="s">
        <v>212</v>
      </c>
      <c r="C1580" t="s">
        <v>212</v>
      </c>
    </row>
    <row r="1581" spans="1:3" x14ac:dyDescent="0.25">
      <c r="A1581">
        <v>1581</v>
      </c>
      <c r="B1581" t="s">
        <v>211</v>
      </c>
      <c r="C1581" t="s">
        <v>211</v>
      </c>
    </row>
    <row r="1582" spans="1:3" x14ac:dyDescent="0.25">
      <c r="A1582">
        <v>1582</v>
      </c>
      <c r="B1582" t="s">
        <v>209</v>
      </c>
      <c r="C1582" t="s">
        <v>210</v>
      </c>
    </row>
    <row r="1583" spans="1:3" x14ac:dyDescent="0.25">
      <c r="A1583">
        <v>1583</v>
      </c>
      <c r="B1583" t="s">
        <v>208</v>
      </c>
      <c r="C1583" t="s">
        <v>208</v>
      </c>
    </row>
    <row r="1584" spans="1:3" x14ac:dyDescent="0.25">
      <c r="A1584">
        <v>1584</v>
      </c>
      <c r="B1584" t="s">
        <v>216</v>
      </c>
      <c r="C1584" t="s">
        <v>217</v>
      </c>
    </row>
    <row r="1585" spans="1:3" x14ac:dyDescent="0.25">
      <c r="A1585">
        <v>1585</v>
      </c>
      <c r="B1585" t="s">
        <v>215</v>
      </c>
      <c r="C1585" t="s">
        <v>215</v>
      </c>
    </row>
    <row r="1586" spans="1:3" x14ac:dyDescent="0.25">
      <c r="A1586">
        <v>1586</v>
      </c>
      <c r="B1586" t="s">
        <v>214</v>
      </c>
      <c r="C1586" t="s">
        <v>214</v>
      </c>
    </row>
    <row r="1587" spans="1:3" x14ac:dyDescent="0.25">
      <c r="A1587">
        <v>1587</v>
      </c>
      <c r="B1587" t="s">
        <v>213</v>
      </c>
      <c r="C1587" t="s">
        <v>213</v>
      </c>
    </row>
    <row r="1588" spans="1:3" x14ac:dyDescent="0.25">
      <c r="A1588">
        <v>1588</v>
      </c>
      <c r="B1588" t="s">
        <v>222</v>
      </c>
      <c r="C1588" t="s">
        <v>223</v>
      </c>
    </row>
    <row r="1589" spans="1:3" x14ac:dyDescent="0.25">
      <c r="A1589">
        <v>1589</v>
      </c>
      <c r="B1589" t="s">
        <v>221</v>
      </c>
      <c r="C1589" t="s">
        <v>221</v>
      </c>
    </row>
    <row r="1590" spans="1:3" x14ac:dyDescent="0.25">
      <c r="A1590">
        <v>1590</v>
      </c>
      <c r="B1590" t="s">
        <v>219</v>
      </c>
      <c r="C1590" t="s">
        <v>220</v>
      </c>
    </row>
    <row r="1591" spans="1:3" x14ac:dyDescent="0.25">
      <c r="A1591">
        <v>1591</v>
      </c>
      <c r="B1591" t="s">
        <v>218</v>
      </c>
      <c r="C1591" t="s">
        <v>218</v>
      </c>
    </row>
    <row r="1592" spans="1:3" x14ac:dyDescent="0.25">
      <c r="A1592">
        <v>1592</v>
      </c>
      <c r="B1592" t="s">
        <v>229</v>
      </c>
      <c r="C1592" t="s">
        <v>230</v>
      </c>
    </row>
    <row r="1593" spans="1:3" x14ac:dyDescent="0.25">
      <c r="A1593">
        <v>1593</v>
      </c>
      <c r="B1593" t="s">
        <v>228</v>
      </c>
      <c r="C1593" t="s">
        <v>228</v>
      </c>
    </row>
    <row r="1594" spans="1:3" x14ac:dyDescent="0.25">
      <c r="A1594">
        <v>1594</v>
      </c>
      <c r="B1594" t="s">
        <v>226</v>
      </c>
      <c r="C1594" t="s">
        <v>227</v>
      </c>
    </row>
    <row r="1595" spans="1:3" x14ac:dyDescent="0.25">
      <c r="A1595">
        <v>1595</v>
      </c>
      <c r="B1595" t="s">
        <v>224</v>
      </c>
      <c r="C1595" t="s">
        <v>225</v>
      </c>
    </row>
    <row r="1596" spans="1:3" x14ac:dyDescent="0.25">
      <c r="A1596">
        <v>1596</v>
      </c>
      <c r="B1596" t="s">
        <v>234</v>
      </c>
      <c r="C1596" t="s">
        <v>234</v>
      </c>
    </row>
    <row r="1597" spans="1:3" x14ac:dyDescent="0.25">
      <c r="A1597">
        <v>1597</v>
      </c>
      <c r="B1597" t="s">
        <v>233</v>
      </c>
      <c r="C1597" t="s">
        <v>233</v>
      </c>
    </row>
    <row r="1598" spans="1:3" x14ac:dyDescent="0.25">
      <c r="A1598">
        <v>1598</v>
      </c>
      <c r="B1598" t="s">
        <v>232</v>
      </c>
      <c r="C1598" t="s">
        <v>232</v>
      </c>
    </row>
    <row r="1599" spans="1:3" x14ac:dyDescent="0.25">
      <c r="A1599">
        <v>1599</v>
      </c>
      <c r="B1599" t="s">
        <v>231</v>
      </c>
      <c r="C1599" t="s">
        <v>231</v>
      </c>
    </row>
    <row r="1600" spans="1:3" x14ac:dyDescent="0.25">
      <c r="A1600">
        <v>1600</v>
      </c>
      <c r="B1600" t="s">
        <v>238</v>
      </c>
      <c r="C1600" t="s">
        <v>238</v>
      </c>
    </row>
    <row r="1601" spans="1:3" x14ac:dyDescent="0.25">
      <c r="A1601">
        <v>1601</v>
      </c>
      <c r="B1601" t="s">
        <v>237</v>
      </c>
      <c r="C1601" t="s">
        <v>237</v>
      </c>
    </row>
    <row r="1602" spans="1:3" x14ac:dyDescent="0.25">
      <c r="A1602">
        <v>1602</v>
      </c>
      <c r="B1602" t="s">
        <v>236</v>
      </c>
      <c r="C1602" t="s">
        <v>236</v>
      </c>
    </row>
    <row r="1603" spans="1:3" x14ac:dyDescent="0.25">
      <c r="A1603">
        <v>1603</v>
      </c>
      <c r="B1603" t="s">
        <v>235</v>
      </c>
      <c r="C1603" t="s">
        <v>235</v>
      </c>
    </row>
    <row r="1604" spans="1:3" x14ac:dyDescent="0.25">
      <c r="A1604">
        <v>1604</v>
      </c>
      <c r="B1604" t="s">
        <v>243</v>
      </c>
      <c r="C1604" t="s">
        <v>243</v>
      </c>
    </row>
    <row r="1605" spans="1:3" x14ac:dyDescent="0.25">
      <c r="A1605">
        <v>1605</v>
      </c>
      <c r="B1605" t="s">
        <v>241</v>
      </c>
      <c r="C1605" t="s">
        <v>242</v>
      </c>
    </row>
    <row r="1606" spans="1:3" x14ac:dyDescent="0.25">
      <c r="A1606">
        <v>1606</v>
      </c>
      <c r="B1606" t="s">
        <v>240</v>
      </c>
      <c r="C1606" t="s">
        <v>240</v>
      </c>
    </row>
    <row r="1607" spans="1:3" x14ac:dyDescent="0.25">
      <c r="A1607">
        <v>1607</v>
      </c>
      <c r="B1607" t="s">
        <v>239</v>
      </c>
      <c r="C1607" t="s">
        <v>239</v>
      </c>
    </row>
    <row r="1608" spans="1:3" x14ac:dyDescent="0.25">
      <c r="A1608">
        <v>1608</v>
      </c>
      <c r="B1608" t="s">
        <v>247</v>
      </c>
      <c r="C1608" t="s">
        <v>247</v>
      </c>
    </row>
    <row r="1609" spans="1:3" x14ac:dyDescent="0.25">
      <c r="A1609">
        <v>1609</v>
      </c>
      <c r="B1609" t="s">
        <v>246</v>
      </c>
      <c r="C1609" t="s">
        <v>246</v>
      </c>
    </row>
    <row r="1610" spans="1:3" x14ac:dyDescent="0.25">
      <c r="A1610">
        <v>1610</v>
      </c>
      <c r="B1610" t="s">
        <v>245</v>
      </c>
      <c r="C1610" t="s">
        <v>245</v>
      </c>
    </row>
    <row r="1611" spans="1:3" x14ac:dyDescent="0.25">
      <c r="A1611">
        <v>1611</v>
      </c>
      <c r="B1611" t="s">
        <v>244</v>
      </c>
      <c r="C1611" t="s">
        <v>244</v>
      </c>
    </row>
    <row r="1612" spans="1:3" x14ac:dyDescent="0.25">
      <c r="A1612">
        <v>1612</v>
      </c>
      <c r="B1612" t="s">
        <v>252</v>
      </c>
      <c r="C1612" t="s">
        <v>253</v>
      </c>
    </row>
    <row r="1613" spans="1:3" x14ac:dyDescent="0.25">
      <c r="A1613">
        <v>1613</v>
      </c>
      <c r="B1613" t="s">
        <v>251</v>
      </c>
      <c r="C1613" t="s">
        <v>251</v>
      </c>
    </row>
    <row r="1614" spans="1:3" x14ac:dyDescent="0.25">
      <c r="A1614">
        <v>1614</v>
      </c>
      <c r="B1614" t="s">
        <v>249</v>
      </c>
      <c r="C1614" t="s">
        <v>250</v>
      </c>
    </row>
    <row r="1615" spans="1:3" x14ac:dyDescent="0.25">
      <c r="A1615">
        <v>1615</v>
      </c>
      <c r="B1615" t="s">
        <v>248</v>
      </c>
      <c r="C1615" t="s">
        <v>248</v>
      </c>
    </row>
    <row r="1616" spans="1:3" x14ac:dyDescent="0.25">
      <c r="A1616">
        <v>1616</v>
      </c>
      <c r="B1616" t="s">
        <v>259</v>
      </c>
      <c r="C1616" t="s">
        <v>260</v>
      </c>
    </row>
    <row r="1617" spans="1:3" x14ac:dyDescent="0.25">
      <c r="A1617">
        <v>1617</v>
      </c>
      <c r="B1617" t="s">
        <v>257</v>
      </c>
      <c r="C1617" t="s">
        <v>258</v>
      </c>
    </row>
    <row r="1618" spans="1:3" x14ac:dyDescent="0.25">
      <c r="A1618">
        <v>1618</v>
      </c>
      <c r="B1618" t="s">
        <v>256</v>
      </c>
      <c r="C1618" t="s">
        <v>256</v>
      </c>
    </row>
    <row r="1619" spans="1:3" x14ac:dyDescent="0.25">
      <c r="A1619">
        <v>1619</v>
      </c>
      <c r="B1619" t="s">
        <v>254</v>
      </c>
      <c r="C1619" t="s">
        <v>255</v>
      </c>
    </row>
    <row r="1620" spans="1:3" x14ac:dyDescent="0.25">
      <c r="A1620">
        <v>1620</v>
      </c>
      <c r="B1620" t="s">
        <v>264</v>
      </c>
      <c r="C1620" t="s">
        <v>264</v>
      </c>
    </row>
    <row r="1621" spans="1:3" x14ac:dyDescent="0.25">
      <c r="A1621">
        <v>1621</v>
      </c>
      <c r="B1621" t="s">
        <v>263</v>
      </c>
      <c r="C1621" t="s">
        <v>263</v>
      </c>
    </row>
    <row r="1622" spans="1:3" x14ac:dyDescent="0.25">
      <c r="A1622">
        <v>1622</v>
      </c>
      <c r="B1622" t="s">
        <v>262</v>
      </c>
      <c r="C1622" t="s">
        <v>262</v>
      </c>
    </row>
    <row r="1623" spans="1:3" x14ac:dyDescent="0.25">
      <c r="A1623">
        <v>1623</v>
      </c>
      <c r="B1623" t="s">
        <v>261</v>
      </c>
      <c r="C1623" t="s">
        <v>261</v>
      </c>
    </row>
    <row r="1624" spans="1:3" x14ac:dyDescent="0.25">
      <c r="A1624">
        <v>1624</v>
      </c>
      <c r="B1624" t="s">
        <v>271</v>
      </c>
      <c r="C1624" t="s">
        <v>271</v>
      </c>
    </row>
    <row r="1625" spans="1:3" x14ac:dyDescent="0.25">
      <c r="A1625">
        <v>1625</v>
      </c>
      <c r="B1625" t="s">
        <v>269</v>
      </c>
      <c r="C1625" t="s">
        <v>270</v>
      </c>
    </row>
    <row r="1626" spans="1:3" x14ac:dyDescent="0.25">
      <c r="A1626">
        <v>1626</v>
      </c>
      <c r="B1626" t="s">
        <v>267</v>
      </c>
      <c r="C1626" t="s">
        <v>268</v>
      </c>
    </row>
    <row r="1627" spans="1:3" x14ac:dyDescent="0.25">
      <c r="A1627">
        <v>1627</v>
      </c>
      <c r="B1627" t="s">
        <v>265</v>
      </c>
      <c r="C1627" t="s">
        <v>266</v>
      </c>
    </row>
    <row r="1628" spans="1:3" x14ac:dyDescent="0.25">
      <c r="A1628">
        <v>1628</v>
      </c>
      <c r="B1628" t="s">
        <v>276</v>
      </c>
      <c r="C1628" t="s">
        <v>276</v>
      </c>
    </row>
    <row r="1629" spans="1:3" x14ac:dyDescent="0.25">
      <c r="A1629">
        <v>1629</v>
      </c>
      <c r="B1629" t="s">
        <v>275</v>
      </c>
      <c r="C1629" t="s">
        <v>275</v>
      </c>
    </row>
    <row r="1630" spans="1:3" x14ac:dyDescent="0.25">
      <c r="A1630">
        <v>1630</v>
      </c>
      <c r="B1630" t="s">
        <v>274</v>
      </c>
      <c r="C1630" t="s">
        <v>274</v>
      </c>
    </row>
    <row r="1631" spans="1:3" x14ac:dyDescent="0.25">
      <c r="A1631">
        <v>1631</v>
      </c>
      <c r="B1631" t="s">
        <v>272</v>
      </c>
      <c r="C1631" t="s">
        <v>273</v>
      </c>
    </row>
    <row r="1632" spans="1:3" x14ac:dyDescent="0.25">
      <c r="A1632">
        <v>1632</v>
      </c>
      <c r="B1632" t="s">
        <v>281</v>
      </c>
      <c r="C1632" t="s">
        <v>281</v>
      </c>
    </row>
    <row r="1633" spans="1:3" x14ac:dyDescent="0.25">
      <c r="A1633">
        <v>1633</v>
      </c>
      <c r="B1633" t="s">
        <v>280</v>
      </c>
      <c r="C1633" t="s">
        <v>280</v>
      </c>
    </row>
    <row r="1634" spans="1:3" x14ac:dyDescent="0.25">
      <c r="A1634">
        <v>1634</v>
      </c>
      <c r="B1634" t="s">
        <v>279</v>
      </c>
      <c r="C1634" t="s">
        <v>279</v>
      </c>
    </row>
    <row r="1635" spans="1:3" x14ac:dyDescent="0.25">
      <c r="A1635">
        <v>1635</v>
      </c>
      <c r="B1635" t="s">
        <v>277</v>
      </c>
      <c r="C1635" t="s">
        <v>278</v>
      </c>
    </row>
    <row r="1636" spans="1:3" x14ac:dyDescent="0.25">
      <c r="A1636">
        <v>1636</v>
      </c>
      <c r="B1636" t="s">
        <v>287</v>
      </c>
      <c r="C1636" t="s">
        <v>288</v>
      </c>
    </row>
    <row r="1637" spans="1:3" x14ac:dyDescent="0.25">
      <c r="A1637">
        <v>1637</v>
      </c>
      <c r="B1637" t="s">
        <v>285</v>
      </c>
      <c r="C1637" t="s">
        <v>286</v>
      </c>
    </row>
    <row r="1638" spans="1:3" x14ac:dyDescent="0.25">
      <c r="A1638">
        <v>1638</v>
      </c>
      <c r="B1638" t="s">
        <v>283</v>
      </c>
      <c r="C1638" t="s">
        <v>284</v>
      </c>
    </row>
    <row r="1639" spans="1:3" x14ac:dyDescent="0.25">
      <c r="A1639">
        <v>1639</v>
      </c>
      <c r="B1639" t="s">
        <v>282</v>
      </c>
      <c r="C1639" t="s">
        <v>282</v>
      </c>
    </row>
    <row r="1640" spans="1:3" x14ac:dyDescent="0.25">
      <c r="A1640">
        <v>1640</v>
      </c>
      <c r="B1640" t="s">
        <v>293</v>
      </c>
      <c r="C1640" t="s">
        <v>294</v>
      </c>
    </row>
    <row r="1641" spans="1:3" x14ac:dyDescent="0.25">
      <c r="A1641">
        <v>1641</v>
      </c>
      <c r="B1641" t="s">
        <v>292</v>
      </c>
      <c r="C1641" t="s">
        <v>292</v>
      </c>
    </row>
    <row r="1642" spans="1:3" x14ac:dyDescent="0.25">
      <c r="A1642">
        <v>1642</v>
      </c>
      <c r="B1642" t="s">
        <v>290</v>
      </c>
      <c r="C1642" t="s">
        <v>291</v>
      </c>
    </row>
    <row r="1643" spans="1:3" x14ac:dyDescent="0.25">
      <c r="A1643">
        <v>1643</v>
      </c>
      <c r="B1643" t="s">
        <v>289</v>
      </c>
      <c r="C1643" t="s">
        <v>289</v>
      </c>
    </row>
    <row r="1644" spans="1:3" x14ac:dyDescent="0.25">
      <c r="A1644">
        <v>1644</v>
      </c>
      <c r="B1644" t="s">
        <v>298</v>
      </c>
      <c r="C1644" t="s">
        <v>298</v>
      </c>
    </row>
    <row r="1645" spans="1:3" x14ac:dyDescent="0.25">
      <c r="A1645">
        <v>1645</v>
      </c>
      <c r="B1645" t="s">
        <v>297</v>
      </c>
      <c r="C1645" t="s">
        <v>297</v>
      </c>
    </row>
    <row r="1646" spans="1:3" x14ac:dyDescent="0.25">
      <c r="A1646">
        <v>1646</v>
      </c>
      <c r="B1646" t="s">
        <v>296</v>
      </c>
      <c r="C1646" t="s">
        <v>296</v>
      </c>
    </row>
    <row r="1647" spans="1:3" x14ac:dyDescent="0.25">
      <c r="A1647">
        <v>1647</v>
      </c>
      <c r="B1647" t="s">
        <v>295</v>
      </c>
      <c r="C1647" t="s">
        <v>295</v>
      </c>
    </row>
    <row r="1648" spans="1:3" x14ac:dyDescent="0.25">
      <c r="A1648">
        <v>1648</v>
      </c>
      <c r="B1648" t="s">
        <v>303</v>
      </c>
      <c r="C1648" t="s">
        <v>303</v>
      </c>
    </row>
    <row r="1649" spans="1:3" x14ac:dyDescent="0.25">
      <c r="A1649">
        <v>1649</v>
      </c>
      <c r="B1649" t="s">
        <v>302</v>
      </c>
      <c r="C1649" t="s">
        <v>302</v>
      </c>
    </row>
    <row r="1650" spans="1:3" x14ac:dyDescent="0.25">
      <c r="A1650">
        <v>1650</v>
      </c>
      <c r="B1650" t="s">
        <v>300</v>
      </c>
      <c r="C1650" t="s">
        <v>301</v>
      </c>
    </row>
    <row r="1651" spans="1:3" x14ac:dyDescent="0.25">
      <c r="A1651">
        <v>1651</v>
      </c>
      <c r="B1651" t="s">
        <v>299</v>
      </c>
      <c r="C1651" t="s">
        <v>299</v>
      </c>
    </row>
    <row r="1652" spans="1:3" x14ac:dyDescent="0.25">
      <c r="A1652">
        <v>1652</v>
      </c>
      <c r="B1652" t="s">
        <v>309</v>
      </c>
      <c r="C1652" t="s">
        <v>310</v>
      </c>
    </row>
    <row r="1653" spans="1:3" x14ac:dyDescent="0.25">
      <c r="A1653">
        <v>1653</v>
      </c>
      <c r="B1653" t="s">
        <v>308</v>
      </c>
      <c r="C1653" t="s">
        <v>308</v>
      </c>
    </row>
    <row r="1654" spans="1:3" x14ac:dyDescent="0.25">
      <c r="A1654">
        <v>1654</v>
      </c>
      <c r="B1654" t="s">
        <v>306</v>
      </c>
      <c r="C1654" t="s">
        <v>307</v>
      </c>
    </row>
    <row r="1655" spans="1:3" x14ac:dyDescent="0.25">
      <c r="A1655">
        <v>1655</v>
      </c>
      <c r="B1655" t="s">
        <v>304</v>
      </c>
      <c r="C1655" t="s">
        <v>305</v>
      </c>
    </row>
    <row r="1656" spans="1:3" x14ac:dyDescent="0.25">
      <c r="A1656">
        <v>1656</v>
      </c>
      <c r="B1656" t="s">
        <v>316</v>
      </c>
      <c r="C1656" t="s">
        <v>317</v>
      </c>
    </row>
    <row r="1657" spans="1:3" x14ac:dyDescent="0.25">
      <c r="A1657">
        <v>1657</v>
      </c>
      <c r="B1657" t="s">
        <v>314</v>
      </c>
      <c r="C1657" t="s">
        <v>315</v>
      </c>
    </row>
    <row r="1658" spans="1:3" x14ac:dyDescent="0.25">
      <c r="A1658">
        <v>2390</v>
      </c>
      <c r="B1658" t="s">
        <v>2372</v>
      </c>
      <c r="C1658" t="s">
        <v>2372</v>
      </c>
    </row>
    <row r="1659" spans="1:3" x14ac:dyDescent="0.25">
      <c r="A1659">
        <v>1658</v>
      </c>
      <c r="B1659" t="s">
        <v>312</v>
      </c>
      <c r="C1659" t="s">
        <v>313</v>
      </c>
    </row>
    <row r="1660" spans="1:3" x14ac:dyDescent="0.25">
      <c r="A1660">
        <v>1659</v>
      </c>
      <c r="B1660" t="s">
        <v>311</v>
      </c>
      <c r="C1660" t="s">
        <v>311</v>
      </c>
    </row>
    <row r="1661" spans="1:3" x14ac:dyDescent="0.25">
      <c r="A1661">
        <v>1660</v>
      </c>
      <c r="B1661" t="s">
        <v>321</v>
      </c>
      <c r="C1661" t="s">
        <v>321</v>
      </c>
    </row>
    <row r="1662" spans="1:3" x14ac:dyDescent="0.25">
      <c r="A1662">
        <v>1661</v>
      </c>
      <c r="B1662" t="s">
        <v>320</v>
      </c>
      <c r="C1662" t="s">
        <v>320</v>
      </c>
    </row>
    <row r="1663" spans="1:3" x14ac:dyDescent="0.25">
      <c r="A1663">
        <v>1662</v>
      </c>
      <c r="B1663" t="s">
        <v>319</v>
      </c>
      <c r="C1663" t="s">
        <v>319</v>
      </c>
    </row>
    <row r="1664" spans="1:3" x14ac:dyDescent="0.25">
      <c r="A1664">
        <v>1663</v>
      </c>
      <c r="B1664" t="s">
        <v>318</v>
      </c>
      <c r="C1664" t="s">
        <v>318</v>
      </c>
    </row>
    <row r="1665" spans="1:3" x14ac:dyDescent="0.25">
      <c r="A1665">
        <v>1664</v>
      </c>
      <c r="B1665" t="s">
        <v>3022</v>
      </c>
      <c r="C1665" t="s">
        <v>3022</v>
      </c>
    </row>
    <row r="1666" spans="1:3" x14ac:dyDescent="0.25">
      <c r="A1666">
        <v>1665</v>
      </c>
      <c r="B1666" t="s">
        <v>3020</v>
      </c>
      <c r="C1666" t="s">
        <v>3021</v>
      </c>
    </row>
    <row r="1667" spans="1:3" x14ac:dyDescent="0.25">
      <c r="A1667">
        <v>1666</v>
      </c>
      <c r="B1667" t="s">
        <v>3019</v>
      </c>
      <c r="C1667" t="s">
        <v>3019</v>
      </c>
    </row>
    <row r="1668" spans="1:3" x14ac:dyDescent="0.25">
      <c r="A1668">
        <v>1667</v>
      </c>
      <c r="B1668" t="s">
        <v>3018</v>
      </c>
      <c r="C1668" t="s">
        <v>3018</v>
      </c>
    </row>
    <row r="1669" spans="1:3" x14ac:dyDescent="0.25">
      <c r="A1669">
        <v>1668</v>
      </c>
      <c r="B1669" t="s">
        <v>3028</v>
      </c>
      <c r="C1669" t="s">
        <v>3028</v>
      </c>
    </row>
    <row r="1670" spans="1:3" x14ac:dyDescent="0.25">
      <c r="A1670">
        <v>1669</v>
      </c>
      <c r="B1670" t="s">
        <v>3026</v>
      </c>
      <c r="C1670" t="s">
        <v>3027</v>
      </c>
    </row>
    <row r="1671" spans="1:3" x14ac:dyDescent="0.25">
      <c r="A1671">
        <v>1670</v>
      </c>
      <c r="B1671" t="s">
        <v>3025</v>
      </c>
      <c r="C1671" t="s">
        <v>3025</v>
      </c>
    </row>
    <row r="1672" spans="1:3" x14ac:dyDescent="0.25">
      <c r="A1672">
        <v>1671</v>
      </c>
      <c r="B1672" t="s">
        <v>3023</v>
      </c>
      <c r="C1672" t="s">
        <v>3024</v>
      </c>
    </row>
    <row r="1673" spans="1:3" x14ac:dyDescent="0.25">
      <c r="A1673">
        <v>1672</v>
      </c>
      <c r="B1673" t="s">
        <v>3033</v>
      </c>
      <c r="C1673" t="s">
        <v>3033</v>
      </c>
    </row>
    <row r="1674" spans="1:3" x14ac:dyDescent="0.25">
      <c r="A1674">
        <v>1673</v>
      </c>
      <c r="B1674" t="s">
        <v>3032</v>
      </c>
      <c r="C1674" t="s">
        <v>3032</v>
      </c>
    </row>
    <row r="1675" spans="1:3" x14ac:dyDescent="0.25">
      <c r="A1675">
        <v>1674</v>
      </c>
      <c r="B1675" t="s">
        <v>3030</v>
      </c>
      <c r="C1675" t="s">
        <v>3031</v>
      </c>
    </row>
    <row r="1676" spans="1:3" x14ac:dyDescent="0.25">
      <c r="A1676">
        <v>1675</v>
      </c>
      <c r="B1676" t="s">
        <v>3029</v>
      </c>
      <c r="C1676" t="s">
        <v>3029</v>
      </c>
    </row>
    <row r="1677" spans="1:3" x14ac:dyDescent="0.25">
      <c r="A1677">
        <v>1676</v>
      </c>
      <c r="B1677" t="s">
        <v>3037</v>
      </c>
      <c r="C1677" t="s">
        <v>3037</v>
      </c>
    </row>
    <row r="1678" spans="1:3" x14ac:dyDescent="0.25">
      <c r="A1678">
        <v>1677</v>
      </c>
      <c r="B1678" t="s">
        <v>3036</v>
      </c>
      <c r="C1678" t="s">
        <v>3036</v>
      </c>
    </row>
    <row r="1679" spans="1:3" x14ac:dyDescent="0.25">
      <c r="A1679">
        <v>1678</v>
      </c>
      <c r="B1679" t="s">
        <v>3035</v>
      </c>
      <c r="C1679" t="s">
        <v>3035</v>
      </c>
    </row>
    <row r="1680" spans="1:3" x14ac:dyDescent="0.25">
      <c r="A1680">
        <v>1679</v>
      </c>
      <c r="B1680" t="s">
        <v>3034</v>
      </c>
      <c r="C1680" t="s">
        <v>3034</v>
      </c>
    </row>
    <row r="1681" spans="1:3" x14ac:dyDescent="0.25">
      <c r="A1681">
        <v>1680</v>
      </c>
      <c r="B1681" t="s">
        <v>3041</v>
      </c>
      <c r="C1681" t="s">
        <v>3041</v>
      </c>
    </row>
    <row r="1682" spans="1:3" x14ac:dyDescent="0.25">
      <c r="A1682">
        <v>1681</v>
      </c>
      <c r="B1682" t="s">
        <v>3040</v>
      </c>
      <c r="C1682" t="s">
        <v>3040</v>
      </c>
    </row>
    <row r="1683" spans="1:3" x14ac:dyDescent="0.25">
      <c r="A1683">
        <v>1682</v>
      </c>
      <c r="B1683" t="s">
        <v>3039</v>
      </c>
      <c r="C1683" t="s">
        <v>3039</v>
      </c>
    </row>
    <row r="1684" spans="1:3" x14ac:dyDescent="0.25">
      <c r="A1684">
        <v>1683</v>
      </c>
      <c r="B1684" t="s">
        <v>3038</v>
      </c>
      <c r="C1684" t="s">
        <v>3038</v>
      </c>
    </row>
    <row r="1685" spans="1:3" x14ac:dyDescent="0.25">
      <c r="A1685">
        <v>1684</v>
      </c>
      <c r="B1685" t="s">
        <v>3046</v>
      </c>
      <c r="C1685" t="s">
        <v>3046</v>
      </c>
    </row>
    <row r="1686" spans="1:3" x14ac:dyDescent="0.25">
      <c r="A1686">
        <v>1685</v>
      </c>
      <c r="B1686" t="s">
        <v>3045</v>
      </c>
      <c r="C1686" t="s">
        <v>3045</v>
      </c>
    </row>
    <row r="1687" spans="1:3" x14ac:dyDescent="0.25">
      <c r="A1687">
        <v>1686</v>
      </c>
      <c r="B1687" t="s">
        <v>3044</v>
      </c>
      <c r="C1687" t="s">
        <v>3044</v>
      </c>
    </row>
    <row r="1688" spans="1:3" x14ac:dyDescent="0.25">
      <c r="A1688">
        <v>1687</v>
      </c>
      <c r="B1688" t="s">
        <v>3042</v>
      </c>
      <c r="C1688" t="s">
        <v>3043</v>
      </c>
    </row>
    <row r="1689" spans="1:3" x14ac:dyDescent="0.25">
      <c r="A1689">
        <v>1688</v>
      </c>
      <c r="B1689" t="s">
        <v>3050</v>
      </c>
      <c r="C1689" t="s">
        <v>3051</v>
      </c>
    </row>
    <row r="1690" spans="1:3" x14ac:dyDescent="0.25">
      <c r="A1690">
        <v>1689</v>
      </c>
      <c r="B1690" t="s">
        <v>3049</v>
      </c>
      <c r="C1690" t="s">
        <v>3049</v>
      </c>
    </row>
    <row r="1691" spans="1:3" x14ac:dyDescent="0.25">
      <c r="A1691">
        <v>1690</v>
      </c>
      <c r="B1691" t="s">
        <v>3048</v>
      </c>
      <c r="C1691" t="s">
        <v>3048</v>
      </c>
    </row>
    <row r="1692" spans="1:3" x14ac:dyDescent="0.25">
      <c r="A1692">
        <v>1691</v>
      </c>
      <c r="B1692" t="s">
        <v>3047</v>
      </c>
      <c r="C1692" t="s">
        <v>3047</v>
      </c>
    </row>
    <row r="1693" spans="1:3" x14ac:dyDescent="0.25">
      <c r="A1693">
        <v>1692</v>
      </c>
      <c r="B1693" t="s">
        <v>3055</v>
      </c>
      <c r="C1693" t="s">
        <v>3056</v>
      </c>
    </row>
    <row r="1694" spans="1:3" x14ac:dyDescent="0.25">
      <c r="A1694">
        <v>1693</v>
      </c>
      <c r="B1694" t="s">
        <v>3054</v>
      </c>
      <c r="C1694" t="s">
        <v>3054</v>
      </c>
    </row>
    <row r="1695" spans="1:3" x14ac:dyDescent="0.25">
      <c r="A1695">
        <v>1694</v>
      </c>
      <c r="B1695" t="s">
        <v>3053</v>
      </c>
      <c r="C1695" t="s">
        <v>3053</v>
      </c>
    </row>
    <row r="1696" spans="1:3" x14ac:dyDescent="0.25">
      <c r="A1696">
        <v>1695</v>
      </c>
      <c r="B1696" t="s">
        <v>3052</v>
      </c>
      <c r="C1696" t="s">
        <v>3052</v>
      </c>
    </row>
    <row r="1697" spans="1:3" x14ac:dyDescent="0.25">
      <c r="A1697">
        <v>1696</v>
      </c>
      <c r="B1697" t="s">
        <v>3060</v>
      </c>
      <c r="C1697" t="s">
        <v>3060</v>
      </c>
    </row>
    <row r="1698" spans="1:3" x14ac:dyDescent="0.25">
      <c r="A1698">
        <v>1697</v>
      </c>
      <c r="B1698" t="s">
        <v>3059</v>
      </c>
      <c r="C1698" t="s">
        <v>3059</v>
      </c>
    </row>
    <row r="1699" spans="1:3" x14ac:dyDescent="0.25">
      <c r="A1699">
        <v>1698</v>
      </c>
      <c r="B1699" t="s">
        <v>3058</v>
      </c>
      <c r="C1699" t="s">
        <v>3058</v>
      </c>
    </row>
    <row r="1700" spans="1:3" x14ac:dyDescent="0.25">
      <c r="A1700">
        <v>1699</v>
      </c>
      <c r="B1700" t="s">
        <v>3057</v>
      </c>
      <c r="C1700" t="s">
        <v>3057</v>
      </c>
    </row>
    <row r="1701" spans="1:3" x14ac:dyDescent="0.25">
      <c r="A1701">
        <v>1700</v>
      </c>
      <c r="B1701" t="s">
        <v>3066</v>
      </c>
      <c r="C1701" t="s">
        <v>3066</v>
      </c>
    </row>
    <row r="1702" spans="1:3" x14ac:dyDescent="0.25">
      <c r="A1702">
        <v>1701</v>
      </c>
      <c r="B1702" t="s">
        <v>3065</v>
      </c>
      <c r="C1702" t="s">
        <v>3065</v>
      </c>
    </row>
    <row r="1703" spans="1:3" x14ac:dyDescent="0.25">
      <c r="A1703">
        <v>1702</v>
      </c>
      <c r="B1703" t="s">
        <v>3063</v>
      </c>
      <c r="C1703" t="s">
        <v>3064</v>
      </c>
    </row>
    <row r="1704" spans="1:3" x14ac:dyDescent="0.25">
      <c r="A1704">
        <v>1703</v>
      </c>
      <c r="B1704" t="s">
        <v>3061</v>
      </c>
      <c r="C1704" t="s">
        <v>3062</v>
      </c>
    </row>
    <row r="1705" spans="1:3" x14ac:dyDescent="0.25">
      <c r="A1705">
        <v>1704</v>
      </c>
      <c r="B1705" t="s">
        <v>3071</v>
      </c>
      <c r="C1705" t="s">
        <v>3072</v>
      </c>
    </row>
    <row r="1706" spans="1:3" x14ac:dyDescent="0.25">
      <c r="A1706">
        <v>1705</v>
      </c>
      <c r="B1706" t="s">
        <v>3070</v>
      </c>
      <c r="C1706" t="s">
        <v>3070</v>
      </c>
    </row>
    <row r="1707" spans="1:3" x14ac:dyDescent="0.25">
      <c r="A1707">
        <v>1706</v>
      </c>
      <c r="B1707" t="s">
        <v>3068</v>
      </c>
      <c r="C1707" t="s">
        <v>3069</v>
      </c>
    </row>
    <row r="1708" spans="1:3" x14ac:dyDescent="0.25">
      <c r="A1708">
        <v>1707</v>
      </c>
      <c r="B1708" t="s">
        <v>3067</v>
      </c>
      <c r="C1708" t="s">
        <v>3067</v>
      </c>
    </row>
    <row r="1709" spans="1:3" x14ac:dyDescent="0.25">
      <c r="A1709">
        <v>1708</v>
      </c>
      <c r="B1709" t="s">
        <v>3076</v>
      </c>
      <c r="C1709" t="s">
        <v>3077</v>
      </c>
    </row>
    <row r="1710" spans="1:3" x14ac:dyDescent="0.25">
      <c r="A1710">
        <v>1709</v>
      </c>
      <c r="B1710" t="s">
        <v>3075</v>
      </c>
      <c r="C1710" t="s">
        <v>3075</v>
      </c>
    </row>
    <row r="1711" spans="1:3" x14ac:dyDescent="0.25">
      <c r="A1711">
        <v>1710</v>
      </c>
      <c r="B1711" t="s">
        <v>3074</v>
      </c>
      <c r="C1711" t="s">
        <v>3074</v>
      </c>
    </row>
    <row r="1712" spans="1:3" x14ac:dyDescent="0.25">
      <c r="A1712">
        <v>1711</v>
      </c>
      <c r="B1712" t="s">
        <v>3073</v>
      </c>
      <c r="C1712" t="s">
        <v>3073</v>
      </c>
    </row>
    <row r="1713" spans="1:3" x14ac:dyDescent="0.25">
      <c r="A1713">
        <v>1712</v>
      </c>
      <c r="B1713" t="s">
        <v>3081</v>
      </c>
      <c r="C1713" t="s">
        <v>3081</v>
      </c>
    </row>
    <row r="1714" spans="1:3" x14ac:dyDescent="0.25">
      <c r="A1714">
        <v>1713</v>
      </c>
      <c r="B1714" t="s">
        <v>3080</v>
      </c>
      <c r="C1714" t="s">
        <v>3080</v>
      </c>
    </row>
    <row r="1715" spans="1:3" x14ac:dyDescent="0.25">
      <c r="A1715">
        <v>1714</v>
      </c>
      <c r="B1715" t="s">
        <v>3079</v>
      </c>
      <c r="C1715" t="s">
        <v>3079</v>
      </c>
    </row>
    <row r="1716" spans="1:3" x14ac:dyDescent="0.25">
      <c r="A1716">
        <v>1715</v>
      </c>
      <c r="B1716" t="s">
        <v>3078</v>
      </c>
      <c r="C1716" t="s">
        <v>3078</v>
      </c>
    </row>
    <row r="1717" spans="1:3" x14ac:dyDescent="0.25">
      <c r="A1717">
        <v>1716</v>
      </c>
      <c r="B1717" t="s">
        <v>3085</v>
      </c>
      <c r="C1717" t="s">
        <v>3085</v>
      </c>
    </row>
    <row r="1718" spans="1:3" x14ac:dyDescent="0.25">
      <c r="A1718">
        <v>1717</v>
      </c>
      <c r="B1718" t="s">
        <v>3084</v>
      </c>
      <c r="C1718" t="s">
        <v>3084</v>
      </c>
    </row>
    <row r="1719" spans="1:3" x14ac:dyDescent="0.25">
      <c r="A1719">
        <v>1718</v>
      </c>
      <c r="B1719" t="s">
        <v>3083</v>
      </c>
      <c r="C1719" t="s">
        <v>3083</v>
      </c>
    </row>
    <row r="1720" spans="1:3" x14ac:dyDescent="0.25">
      <c r="A1720">
        <v>1719</v>
      </c>
      <c r="B1720" t="s">
        <v>3082</v>
      </c>
      <c r="C1720" t="s">
        <v>3082</v>
      </c>
    </row>
    <row r="1721" spans="1:3" x14ac:dyDescent="0.25">
      <c r="A1721">
        <v>1720</v>
      </c>
      <c r="B1721" t="s">
        <v>3091</v>
      </c>
      <c r="C1721" t="s">
        <v>3091</v>
      </c>
    </row>
    <row r="1722" spans="1:3" x14ac:dyDescent="0.25">
      <c r="A1722">
        <v>1721</v>
      </c>
      <c r="B1722" t="s">
        <v>3089</v>
      </c>
      <c r="C1722" t="s">
        <v>3090</v>
      </c>
    </row>
    <row r="1723" spans="1:3" x14ac:dyDescent="0.25">
      <c r="A1723">
        <v>1722</v>
      </c>
      <c r="B1723" t="s">
        <v>3087</v>
      </c>
      <c r="C1723" t="s">
        <v>3088</v>
      </c>
    </row>
    <row r="1724" spans="1:3" x14ac:dyDescent="0.25">
      <c r="A1724">
        <v>1723</v>
      </c>
      <c r="B1724" t="s">
        <v>3086</v>
      </c>
      <c r="C1724" t="s">
        <v>3086</v>
      </c>
    </row>
    <row r="1725" spans="1:3" x14ac:dyDescent="0.25">
      <c r="A1725">
        <v>1724</v>
      </c>
      <c r="B1725" t="s">
        <v>3097</v>
      </c>
      <c r="C1725" t="s">
        <v>3097</v>
      </c>
    </row>
    <row r="1726" spans="1:3" x14ac:dyDescent="0.25">
      <c r="A1726">
        <v>1725</v>
      </c>
      <c r="B1726" t="s">
        <v>3096</v>
      </c>
      <c r="C1726" t="s">
        <v>3096</v>
      </c>
    </row>
    <row r="1727" spans="1:3" x14ac:dyDescent="0.25">
      <c r="A1727">
        <v>1726</v>
      </c>
      <c r="B1727" t="s">
        <v>3094</v>
      </c>
      <c r="C1727" t="s">
        <v>3095</v>
      </c>
    </row>
    <row r="1728" spans="1:3" x14ac:dyDescent="0.25">
      <c r="A1728">
        <v>1727</v>
      </c>
      <c r="B1728" t="s">
        <v>3092</v>
      </c>
      <c r="C1728" t="s">
        <v>3093</v>
      </c>
    </row>
    <row r="1729" spans="1:3" x14ac:dyDescent="0.25">
      <c r="A1729">
        <v>1728</v>
      </c>
      <c r="B1729" t="s">
        <v>3101</v>
      </c>
      <c r="C1729" t="s">
        <v>3101</v>
      </c>
    </row>
    <row r="1730" spans="1:3" x14ac:dyDescent="0.25">
      <c r="A1730">
        <v>1729</v>
      </c>
      <c r="B1730" t="s">
        <v>3100</v>
      </c>
      <c r="C1730" t="s">
        <v>3100</v>
      </c>
    </row>
    <row r="1731" spans="1:3" x14ac:dyDescent="0.25">
      <c r="A1731">
        <v>1730</v>
      </c>
      <c r="B1731" t="s">
        <v>3099</v>
      </c>
      <c r="C1731" t="s">
        <v>3099</v>
      </c>
    </row>
    <row r="1732" spans="1:3" x14ac:dyDescent="0.25">
      <c r="A1732">
        <v>1731</v>
      </c>
      <c r="B1732" t="s">
        <v>3098</v>
      </c>
      <c r="C1732" t="s">
        <v>3098</v>
      </c>
    </row>
    <row r="1733" spans="1:3" x14ac:dyDescent="0.25">
      <c r="A1733">
        <v>1732</v>
      </c>
      <c r="B1733" t="s">
        <v>3106</v>
      </c>
      <c r="C1733" t="s">
        <v>3106</v>
      </c>
    </row>
    <row r="1734" spans="1:3" x14ac:dyDescent="0.25">
      <c r="A1734">
        <v>1733</v>
      </c>
      <c r="B1734" t="s">
        <v>3105</v>
      </c>
      <c r="C1734" t="s">
        <v>3105</v>
      </c>
    </row>
    <row r="1735" spans="1:3" x14ac:dyDescent="0.25">
      <c r="A1735">
        <v>1734</v>
      </c>
      <c r="B1735" t="s">
        <v>3103</v>
      </c>
      <c r="C1735" t="s">
        <v>3104</v>
      </c>
    </row>
    <row r="1736" spans="1:3" x14ac:dyDescent="0.25">
      <c r="A1736">
        <v>1735</v>
      </c>
      <c r="B1736" t="s">
        <v>3102</v>
      </c>
      <c r="C1736" t="s">
        <v>3102</v>
      </c>
    </row>
    <row r="1737" spans="1:3" x14ac:dyDescent="0.25">
      <c r="A1737">
        <v>1736</v>
      </c>
      <c r="B1737" t="s">
        <v>3110</v>
      </c>
      <c r="C1737" t="s">
        <v>3110</v>
      </c>
    </row>
    <row r="1738" spans="1:3" x14ac:dyDescent="0.25">
      <c r="A1738">
        <v>1737</v>
      </c>
      <c r="B1738" t="s">
        <v>3109</v>
      </c>
      <c r="C1738" t="s">
        <v>3109</v>
      </c>
    </row>
    <row r="1739" spans="1:3" x14ac:dyDescent="0.25">
      <c r="A1739">
        <v>1738</v>
      </c>
      <c r="B1739" t="s">
        <v>3108</v>
      </c>
      <c r="C1739" t="s">
        <v>3108</v>
      </c>
    </row>
    <row r="1740" spans="1:3" x14ac:dyDescent="0.25">
      <c r="A1740">
        <v>1739</v>
      </c>
      <c r="B1740" t="s">
        <v>3107</v>
      </c>
      <c r="C1740" t="s">
        <v>3107</v>
      </c>
    </row>
    <row r="1741" spans="1:3" x14ac:dyDescent="0.25">
      <c r="A1741">
        <v>1740</v>
      </c>
      <c r="B1741" t="s">
        <v>3114</v>
      </c>
      <c r="C1741" t="s">
        <v>3114</v>
      </c>
    </row>
    <row r="1742" spans="1:3" x14ac:dyDescent="0.25">
      <c r="A1742">
        <v>1741</v>
      </c>
      <c r="B1742" t="s">
        <v>3113</v>
      </c>
      <c r="C1742" t="s">
        <v>3113</v>
      </c>
    </row>
    <row r="1743" spans="1:3" x14ac:dyDescent="0.25">
      <c r="A1743">
        <v>1742</v>
      </c>
      <c r="B1743" t="s">
        <v>3112</v>
      </c>
      <c r="C1743" t="s">
        <v>3112</v>
      </c>
    </row>
    <row r="1744" spans="1:3" x14ac:dyDescent="0.25">
      <c r="A1744">
        <v>1743</v>
      </c>
      <c r="B1744" t="s">
        <v>3111</v>
      </c>
      <c r="C1744" t="s">
        <v>3111</v>
      </c>
    </row>
    <row r="1745" spans="1:3" x14ac:dyDescent="0.25">
      <c r="A1745">
        <v>1744</v>
      </c>
      <c r="B1745" t="s">
        <v>3118</v>
      </c>
      <c r="C1745" t="s">
        <v>3118</v>
      </c>
    </row>
    <row r="1746" spans="1:3" x14ac:dyDescent="0.25">
      <c r="A1746">
        <v>1745</v>
      </c>
      <c r="B1746" t="s">
        <v>3117</v>
      </c>
      <c r="C1746" t="s">
        <v>3117</v>
      </c>
    </row>
    <row r="1747" spans="1:3" x14ac:dyDescent="0.25">
      <c r="A1747">
        <v>1746</v>
      </c>
      <c r="B1747" t="s">
        <v>3116</v>
      </c>
      <c r="C1747" t="s">
        <v>3116</v>
      </c>
    </row>
    <row r="1748" spans="1:3" x14ac:dyDescent="0.25">
      <c r="A1748">
        <v>1747</v>
      </c>
      <c r="B1748" t="s">
        <v>3115</v>
      </c>
      <c r="C1748" t="s">
        <v>3115</v>
      </c>
    </row>
    <row r="1749" spans="1:3" x14ac:dyDescent="0.25">
      <c r="A1749">
        <v>1748</v>
      </c>
      <c r="B1749" t="s">
        <v>3124</v>
      </c>
      <c r="C1749" t="s">
        <v>3125</v>
      </c>
    </row>
    <row r="1750" spans="1:3" x14ac:dyDescent="0.25">
      <c r="A1750">
        <v>1749</v>
      </c>
      <c r="B1750" t="s">
        <v>3123</v>
      </c>
      <c r="C1750" t="s">
        <v>3123</v>
      </c>
    </row>
    <row r="1751" spans="1:3" x14ac:dyDescent="0.25">
      <c r="A1751">
        <v>1750</v>
      </c>
      <c r="B1751" t="s">
        <v>3121</v>
      </c>
      <c r="C1751" t="s">
        <v>3122</v>
      </c>
    </row>
    <row r="1752" spans="1:3" x14ac:dyDescent="0.25">
      <c r="A1752">
        <v>1751</v>
      </c>
      <c r="B1752" t="s">
        <v>3119</v>
      </c>
      <c r="C1752" t="s">
        <v>3120</v>
      </c>
    </row>
    <row r="1753" spans="1:3" x14ac:dyDescent="0.25">
      <c r="A1753">
        <v>1752</v>
      </c>
      <c r="B1753" t="s">
        <v>3130</v>
      </c>
      <c r="C1753" t="s">
        <v>3131</v>
      </c>
    </row>
    <row r="1754" spans="1:3" x14ac:dyDescent="0.25">
      <c r="A1754">
        <v>1753</v>
      </c>
      <c r="B1754" t="s">
        <v>3129</v>
      </c>
      <c r="C1754" t="s">
        <v>3129</v>
      </c>
    </row>
    <row r="1755" spans="1:3" x14ac:dyDescent="0.25">
      <c r="A1755">
        <v>1754</v>
      </c>
      <c r="B1755" t="s">
        <v>3127</v>
      </c>
      <c r="C1755" t="s">
        <v>3128</v>
      </c>
    </row>
    <row r="1756" spans="1:3" x14ac:dyDescent="0.25">
      <c r="A1756">
        <v>1755</v>
      </c>
      <c r="B1756" t="s">
        <v>3126</v>
      </c>
      <c r="C1756" t="s">
        <v>3126</v>
      </c>
    </row>
    <row r="1757" spans="1:3" x14ac:dyDescent="0.25">
      <c r="A1757">
        <v>1756</v>
      </c>
      <c r="B1757" t="s">
        <v>3137</v>
      </c>
      <c r="C1757" t="s">
        <v>3138</v>
      </c>
    </row>
    <row r="1758" spans="1:3" x14ac:dyDescent="0.25">
      <c r="A1758">
        <v>1757</v>
      </c>
      <c r="B1758" t="s">
        <v>3136</v>
      </c>
      <c r="C1758" t="s">
        <v>3136</v>
      </c>
    </row>
    <row r="1759" spans="1:3" x14ac:dyDescent="0.25">
      <c r="A1759">
        <v>1758</v>
      </c>
      <c r="B1759" t="s">
        <v>3134</v>
      </c>
      <c r="C1759" t="s">
        <v>3135</v>
      </c>
    </row>
    <row r="1760" spans="1:3" x14ac:dyDescent="0.25">
      <c r="A1760">
        <v>1759</v>
      </c>
      <c r="B1760" t="s">
        <v>3132</v>
      </c>
      <c r="C1760" t="s">
        <v>3133</v>
      </c>
    </row>
    <row r="1761" spans="1:3" x14ac:dyDescent="0.25">
      <c r="A1761">
        <v>1760</v>
      </c>
      <c r="B1761" t="s">
        <v>3143</v>
      </c>
      <c r="C1761" t="s">
        <v>3143</v>
      </c>
    </row>
    <row r="1762" spans="1:3" x14ac:dyDescent="0.25">
      <c r="A1762">
        <v>1761</v>
      </c>
      <c r="B1762" t="s">
        <v>3142</v>
      </c>
      <c r="C1762" t="s">
        <v>3142</v>
      </c>
    </row>
    <row r="1763" spans="1:3" x14ac:dyDescent="0.25">
      <c r="A1763">
        <v>1762</v>
      </c>
      <c r="B1763" t="s">
        <v>3141</v>
      </c>
      <c r="C1763" t="s">
        <v>3141</v>
      </c>
    </row>
    <row r="1764" spans="1:3" x14ac:dyDescent="0.25">
      <c r="A1764">
        <v>1763</v>
      </c>
      <c r="B1764" t="s">
        <v>3139</v>
      </c>
      <c r="C1764" t="s">
        <v>3140</v>
      </c>
    </row>
    <row r="1765" spans="1:3" x14ac:dyDescent="0.25">
      <c r="A1765">
        <v>1764</v>
      </c>
      <c r="B1765" t="s">
        <v>3149</v>
      </c>
      <c r="C1765" t="s">
        <v>3149</v>
      </c>
    </row>
    <row r="1766" spans="1:3" x14ac:dyDescent="0.25">
      <c r="A1766">
        <v>1765</v>
      </c>
      <c r="B1766" t="s">
        <v>3147</v>
      </c>
      <c r="C1766" t="s">
        <v>3148</v>
      </c>
    </row>
    <row r="1767" spans="1:3" x14ac:dyDescent="0.25">
      <c r="A1767">
        <v>1766</v>
      </c>
      <c r="B1767" t="s">
        <v>3146</v>
      </c>
      <c r="C1767" t="s">
        <v>3146</v>
      </c>
    </row>
    <row r="1768" spans="1:3" x14ac:dyDescent="0.25">
      <c r="A1768">
        <v>1767</v>
      </c>
      <c r="B1768" t="s">
        <v>3144</v>
      </c>
      <c r="C1768" t="s">
        <v>3145</v>
      </c>
    </row>
    <row r="1769" spans="1:3" x14ac:dyDescent="0.25">
      <c r="A1769">
        <v>1768</v>
      </c>
      <c r="B1769" t="s">
        <v>3153</v>
      </c>
      <c r="C1769" t="s">
        <v>3153</v>
      </c>
    </row>
    <row r="1770" spans="1:3" x14ac:dyDescent="0.25">
      <c r="A1770">
        <v>1769</v>
      </c>
      <c r="B1770" t="s">
        <v>3152</v>
      </c>
      <c r="C1770" t="s">
        <v>3152</v>
      </c>
    </row>
    <row r="1771" spans="1:3" x14ac:dyDescent="0.25">
      <c r="A1771">
        <v>1770</v>
      </c>
      <c r="B1771" t="s">
        <v>3151</v>
      </c>
      <c r="C1771" t="s">
        <v>3151</v>
      </c>
    </row>
    <row r="1772" spans="1:3" x14ac:dyDescent="0.25">
      <c r="A1772">
        <v>1771</v>
      </c>
      <c r="B1772" t="s">
        <v>3150</v>
      </c>
      <c r="C1772" t="s">
        <v>3150</v>
      </c>
    </row>
    <row r="1773" spans="1:3" x14ac:dyDescent="0.25">
      <c r="A1773">
        <v>1772</v>
      </c>
      <c r="B1773" t="s">
        <v>3158</v>
      </c>
      <c r="C1773" t="s">
        <v>3159</v>
      </c>
    </row>
    <row r="1774" spans="1:3" x14ac:dyDescent="0.25">
      <c r="A1774">
        <v>1773</v>
      </c>
      <c r="B1774" t="s">
        <v>3156</v>
      </c>
      <c r="C1774" t="s">
        <v>3157</v>
      </c>
    </row>
    <row r="1775" spans="1:3" x14ac:dyDescent="0.25">
      <c r="A1775">
        <v>1774</v>
      </c>
      <c r="B1775" t="s">
        <v>3155</v>
      </c>
      <c r="C1775" t="s">
        <v>3155</v>
      </c>
    </row>
    <row r="1776" spans="1:3" x14ac:dyDescent="0.25">
      <c r="A1776">
        <v>1775</v>
      </c>
      <c r="B1776" t="s">
        <v>3154</v>
      </c>
      <c r="C1776" t="s">
        <v>3154</v>
      </c>
    </row>
    <row r="1777" spans="1:3" x14ac:dyDescent="0.25">
      <c r="A1777">
        <v>1776</v>
      </c>
      <c r="B1777" t="s">
        <v>3164</v>
      </c>
      <c r="C1777" t="s">
        <v>3164</v>
      </c>
    </row>
    <row r="1778" spans="1:3" x14ac:dyDescent="0.25">
      <c r="A1778">
        <v>1777</v>
      </c>
      <c r="B1778" t="s">
        <v>3163</v>
      </c>
      <c r="C1778" t="s">
        <v>3163</v>
      </c>
    </row>
    <row r="1779" spans="1:3" x14ac:dyDescent="0.25">
      <c r="A1779">
        <v>1778</v>
      </c>
      <c r="B1779" t="s">
        <v>3162</v>
      </c>
      <c r="C1779" t="s">
        <v>3162</v>
      </c>
    </row>
    <row r="1780" spans="1:3" x14ac:dyDescent="0.25">
      <c r="A1780">
        <v>1779</v>
      </c>
      <c r="B1780" t="s">
        <v>3160</v>
      </c>
      <c r="C1780" t="s">
        <v>3161</v>
      </c>
    </row>
    <row r="1781" spans="1:3" x14ac:dyDescent="0.25">
      <c r="A1781">
        <v>1780</v>
      </c>
      <c r="B1781" t="s">
        <v>3169</v>
      </c>
      <c r="C1781" t="s">
        <v>3169</v>
      </c>
    </row>
    <row r="1782" spans="1:3" x14ac:dyDescent="0.25">
      <c r="A1782">
        <v>1781</v>
      </c>
      <c r="B1782" t="s">
        <v>3168</v>
      </c>
      <c r="C1782" t="s">
        <v>3168</v>
      </c>
    </row>
    <row r="1783" spans="1:3" x14ac:dyDescent="0.25">
      <c r="A1783">
        <v>1782</v>
      </c>
      <c r="B1783" t="s">
        <v>3166</v>
      </c>
      <c r="C1783" t="s">
        <v>3167</v>
      </c>
    </row>
    <row r="1784" spans="1:3" x14ac:dyDescent="0.25">
      <c r="A1784">
        <v>1783</v>
      </c>
      <c r="B1784" t="s">
        <v>3165</v>
      </c>
      <c r="C1784" t="s">
        <v>3165</v>
      </c>
    </row>
    <row r="1785" spans="1:3" x14ac:dyDescent="0.25">
      <c r="A1785">
        <v>1784</v>
      </c>
      <c r="B1785" t="s">
        <v>3174</v>
      </c>
      <c r="C1785" t="s">
        <v>3175</v>
      </c>
    </row>
    <row r="1786" spans="1:3" x14ac:dyDescent="0.25">
      <c r="A1786">
        <v>1785</v>
      </c>
      <c r="B1786" t="s">
        <v>3172</v>
      </c>
      <c r="C1786" t="s">
        <v>3173</v>
      </c>
    </row>
    <row r="1787" spans="1:3" x14ac:dyDescent="0.25">
      <c r="A1787">
        <v>1786</v>
      </c>
      <c r="B1787" t="s">
        <v>3171</v>
      </c>
      <c r="C1787" t="s">
        <v>3171</v>
      </c>
    </row>
    <row r="1788" spans="1:3" x14ac:dyDescent="0.25">
      <c r="A1788">
        <v>1787</v>
      </c>
      <c r="B1788" t="s">
        <v>3170</v>
      </c>
      <c r="C1788" t="s">
        <v>3170</v>
      </c>
    </row>
    <row r="1789" spans="1:3" x14ac:dyDescent="0.25">
      <c r="A1789">
        <v>1788</v>
      </c>
      <c r="B1789" t="s">
        <v>157</v>
      </c>
      <c r="C1789" t="s">
        <v>157</v>
      </c>
    </row>
    <row r="1790" spans="1:3" x14ac:dyDescent="0.25">
      <c r="A1790">
        <v>1789</v>
      </c>
      <c r="B1790" t="s">
        <v>156</v>
      </c>
      <c r="C1790" t="s">
        <v>156</v>
      </c>
    </row>
    <row r="1791" spans="1:3" x14ac:dyDescent="0.25">
      <c r="A1791">
        <v>1790</v>
      </c>
      <c r="B1791" t="s">
        <v>3177</v>
      </c>
      <c r="C1791" t="s">
        <v>3177</v>
      </c>
    </row>
    <row r="1792" spans="1:3" x14ac:dyDescent="0.25">
      <c r="A1792">
        <v>1791</v>
      </c>
      <c r="B1792" t="s">
        <v>3176</v>
      </c>
      <c r="C1792" t="s">
        <v>3176</v>
      </c>
    </row>
    <row r="1793" spans="1:3" x14ac:dyDescent="0.25">
      <c r="A1793">
        <v>1792</v>
      </c>
      <c r="B1793" t="s">
        <v>489</v>
      </c>
      <c r="C1793" t="s">
        <v>489</v>
      </c>
    </row>
    <row r="1794" spans="1:3" x14ac:dyDescent="0.25">
      <c r="A1794">
        <v>1793</v>
      </c>
      <c r="B1794" t="s">
        <v>488</v>
      </c>
      <c r="C1794" t="s">
        <v>488</v>
      </c>
    </row>
    <row r="1795" spans="1:3" x14ac:dyDescent="0.25">
      <c r="A1795">
        <v>1794</v>
      </c>
      <c r="B1795" t="s">
        <v>486</v>
      </c>
      <c r="C1795" t="s">
        <v>487</v>
      </c>
    </row>
    <row r="1796" spans="1:3" x14ac:dyDescent="0.25">
      <c r="A1796">
        <v>1795</v>
      </c>
      <c r="B1796" t="s">
        <v>484</v>
      </c>
      <c r="C1796" t="s">
        <v>485</v>
      </c>
    </row>
    <row r="1797" spans="1:3" x14ac:dyDescent="0.25">
      <c r="A1797">
        <v>1796</v>
      </c>
      <c r="B1797" t="s">
        <v>495</v>
      </c>
      <c r="C1797" t="s">
        <v>496</v>
      </c>
    </row>
    <row r="1798" spans="1:3" x14ac:dyDescent="0.25">
      <c r="A1798">
        <v>1797</v>
      </c>
      <c r="B1798" t="s">
        <v>493</v>
      </c>
      <c r="C1798" t="s">
        <v>494</v>
      </c>
    </row>
    <row r="1799" spans="1:3" x14ac:dyDescent="0.25">
      <c r="A1799">
        <v>1798</v>
      </c>
      <c r="B1799" t="s">
        <v>491</v>
      </c>
      <c r="C1799" t="s">
        <v>492</v>
      </c>
    </row>
    <row r="1800" spans="1:3" x14ac:dyDescent="0.25">
      <c r="A1800">
        <v>1799</v>
      </c>
      <c r="B1800" t="s">
        <v>490</v>
      </c>
      <c r="C1800" t="s">
        <v>490</v>
      </c>
    </row>
    <row r="1801" spans="1:3" x14ac:dyDescent="0.25">
      <c r="A1801">
        <v>1800</v>
      </c>
      <c r="B1801" t="s">
        <v>501</v>
      </c>
      <c r="C1801" t="s">
        <v>501</v>
      </c>
    </row>
    <row r="1802" spans="1:3" x14ac:dyDescent="0.25">
      <c r="A1802">
        <v>1801</v>
      </c>
      <c r="B1802" t="s">
        <v>500</v>
      </c>
      <c r="C1802" t="s">
        <v>500</v>
      </c>
    </row>
    <row r="1803" spans="1:3" x14ac:dyDescent="0.25">
      <c r="A1803">
        <v>1802</v>
      </c>
      <c r="B1803" t="s">
        <v>499</v>
      </c>
      <c r="C1803" t="s">
        <v>499</v>
      </c>
    </row>
    <row r="1804" spans="1:3" x14ac:dyDescent="0.25">
      <c r="A1804">
        <v>1803</v>
      </c>
      <c r="B1804" t="s">
        <v>497</v>
      </c>
      <c r="C1804" t="s">
        <v>498</v>
      </c>
    </row>
    <row r="1805" spans="1:3" x14ac:dyDescent="0.25">
      <c r="A1805">
        <v>1804</v>
      </c>
      <c r="B1805" t="s">
        <v>507</v>
      </c>
      <c r="C1805" t="s">
        <v>507</v>
      </c>
    </row>
    <row r="1806" spans="1:3" x14ac:dyDescent="0.25">
      <c r="A1806">
        <v>1805</v>
      </c>
      <c r="B1806" t="s">
        <v>505</v>
      </c>
      <c r="C1806" t="s">
        <v>506</v>
      </c>
    </row>
    <row r="1807" spans="1:3" x14ac:dyDescent="0.25">
      <c r="A1807">
        <v>1806</v>
      </c>
      <c r="B1807" t="s">
        <v>503</v>
      </c>
      <c r="C1807" t="s">
        <v>504</v>
      </c>
    </row>
    <row r="1808" spans="1:3" x14ac:dyDescent="0.25">
      <c r="A1808">
        <v>1807</v>
      </c>
      <c r="B1808" t="s">
        <v>502</v>
      </c>
      <c r="C1808" t="s">
        <v>502</v>
      </c>
    </row>
    <row r="1809" spans="1:3" x14ac:dyDescent="0.25">
      <c r="A1809">
        <v>1808</v>
      </c>
      <c r="B1809" t="s">
        <v>511</v>
      </c>
      <c r="C1809" t="s">
        <v>511</v>
      </c>
    </row>
    <row r="1810" spans="1:3" x14ac:dyDescent="0.25">
      <c r="A1810">
        <v>1809</v>
      </c>
      <c r="B1810" t="s">
        <v>510</v>
      </c>
      <c r="C1810" t="s">
        <v>510</v>
      </c>
    </row>
    <row r="1811" spans="1:3" x14ac:dyDescent="0.25">
      <c r="A1811">
        <v>1810</v>
      </c>
      <c r="B1811" t="s">
        <v>509</v>
      </c>
      <c r="C1811" t="s">
        <v>509</v>
      </c>
    </row>
    <row r="1812" spans="1:3" x14ac:dyDescent="0.25">
      <c r="A1812">
        <v>1811</v>
      </c>
      <c r="B1812" t="s">
        <v>508</v>
      </c>
      <c r="C1812" t="s">
        <v>508</v>
      </c>
    </row>
    <row r="1813" spans="1:3" x14ac:dyDescent="0.25">
      <c r="A1813">
        <v>1812</v>
      </c>
      <c r="B1813" t="s">
        <v>515</v>
      </c>
      <c r="C1813" t="s">
        <v>515</v>
      </c>
    </row>
    <row r="1814" spans="1:3" x14ac:dyDescent="0.25">
      <c r="A1814">
        <v>1813</v>
      </c>
      <c r="B1814" t="s">
        <v>514</v>
      </c>
      <c r="C1814" t="s">
        <v>514</v>
      </c>
    </row>
    <row r="1815" spans="1:3" x14ac:dyDescent="0.25">
      <c r="A1815">
        <v>1814</v>
      </c>
      <c r="B1815" t="s">
        <v>513</v>
      </c>
      <c r="C1815" t="s">
        <v>513</v>
      </c>
    </row>
    <row r="1816" spans="1:3" x14ac:dyDescent="0.25">
      <c r="A1816">
        <v>1815</v>
      </c>
      <c r="B1816" t="s">
        <v>512</v>
      </c>
      <c r="C1816" t="s">
        <v>512</v>
      </c>
    </row>
    <row r="1817" spans="1:3" x14ac:dyDescent="0.25">
      <c r="A1817">
        <v>1816</v>
      </c>
      <c r="B1817" t="s">
        <v>520</v>
      </c>
      <c r="C1817" t="s">
        <v>520</v>
      </c>
    </row>
    <row r="1818" spans="1:3" x14ac:dyDescent="0.25">
      <c r="A1818">
        <v>1817</v>
      </c>
      <c r="B1818" t="s">
        <v>518</v>
      </c>
      <c r="C1818" t="s">
        <v>519</v>
      </c>
    </row>
    <row r="1819" spans="1:3" x14ac:dyDescent="0.25">
      <c r="A1819">
        <v>1818</v>
      </c>
      <c r="B1819" t="s">
        <v>517</v>
      </c>
      <c r="C1819" t="s">
        <v>517</v>
      </c>
    </row>
    <row r="1820" spans="1:3" x14ac:dyDescent="0.25">
      <c r="A1820">
        <v>1819</v>
      </c>
      <c r="B1820" t="s">
        <v>516</v>
      </c>
      <c r="C1820" t="s">
        <v>516</v>
      </c>
    </row>
    <row r="1821" spans="1:3" x14ac:dyDescent="0.25">
      <c r="A1821">
        <v>1820</v>
      </c>
      <c r="B1821" t="s">
        <v>525</v>
      </c>
      <c r="C1821" t="s">
        <v>525</v>
      </c>
    </row>
    <row r="1822" spans="1:3" x14ac:dyDescent="0.25">
      <c r="A1822">
        <v>1821</v>
      </c>
      <c r="B1822" t="s">
        <v>524</v>
      </c>
      <c r="C1822" t="s">
        <v>524</v>
      </c>
    </row>
    <row r="1823" spans="1:3" x14ac:dyDescent="0.25">
      <c r="A1823">
        <v>1822</v>
      </c>
      <c r="B1823" t="s">
        <v>523</v>
      </c>
      <c r="C1823" t="s">
        <v>523</v>
      </c>
    </row>
    <row r="1824" spans="1:3" x14ac:dyDescent="0.25">
      <c r="A1824">
        <v>1823</v>
      </c>
      <c r="B1824" t="s">
        <v>521</v>
      </c>
      <c r="C1824" t="s">
        <v>522</v>
      </c>
    </row>
    <row r="1825" spans="1:3" x14ac:dyDescent="0.25">
      <c r="A1825">
        <v>1824</v>
      </c>
      <c r="B1825" t="s">
        <v>530</v>
      </c>
      <c r="C1825" t="s">
        <v>530</v>
      </c>
    </row>
    <row r="1826" spans="1:3" x14ac:dyDescent="0.25">
      <c r="A1826">
        <v>1825</v>
      </c>
      <c r="B1826" t="s">
        <v>529</v>
      </c>
      <c r="C1826" t="s">
        <v>529</v>
      </c>
    </row>
    <row r="1827" spans="1:3" x14ac:dyDescent="0.25">
      <c r="A1827">
        <v>1826</v>
      </c>
      <c r="B1827" t="s">
        <v>527</v>
      </c>
      <c r="C1827" t="s">
        <v>528</v>
      </c>
    </row>
    <row r="1828" spans="1:3" x14ac:dyDescent="0.25">
      <c r="A1828">
        <v>1827</v>
      </c>
      <c r="B1828" t="s">
        <v>526</v>
      </c>
      <c r="C1828" t="s">
        <v>526</v>
      </c>
    </row>
    <row r="1829" spans="1:3" x14ac:dyDescent="0.25">
      <c r="A1829">
        <v>1828</v>
      </c>
      <c r="B1829" t="s">
        <v>535</v>
      </c>
      <c r="C1829" t="s">
        <v>536</v>
      </c>
    </row>
    <row r="1830" spans="1:3" x14ac:dyDescent="0.25">
      <c r="A1830">
        <v>1829</v>
      </c>
      <c r="B1830" t="s">
        <v>534</v>
      </c>
      <c r="C1830" t="s">
        <v>534</v>
      </c>
    </row>
    <row r="1831" spans="1:3" x14ac:dyDescent="0.25">
      <c r="A1831">
        <v>1830</v>
      </c>
      <c r="B1831" t="s">
        <v>532</v>
      </c>
      <c r="C1831" t="s">
        <v>533</v>
      </c>
    </row>
    <row r="1832" spans="1:3" x14ac:dyDescent="0.25">
      <c r="A1832">
        <v>1831</v>
      </c>
      <c r="B1832" t="s">
        <v>531</v>
      </c>
      <c r="C1832" t="s">
        <v>531</v>
      </c>
    </row>
    <row r="1833" spans="1:3" x14ac:dyDescent="0.25">
      <c r="A1833">
        <v>1832</v>
      </c>
      <c r="B1833" t="s">
        <v>541</v>
      </c>
      <c r="C1833" t="s">
        <v>541</v>
      </c>
    </row>
    <row r="1834" spans="1:3" x14ac:dyDescent="0.25">
      <c r="A1834">
        <v>1833</v>
      </c>
      <c r="B1834" t="s">
        <v>540</v>
      </c>
      <c r="C1834" t="s">
        <v>540</v>
      </c>
    </row>
    <row r="1835" spans="1:3" x14ac:dyDescent="0.25">
      <c r="A1835">
        <v>1834</v>
      </c>
      <c r="B1835" t="s">
        <v>539</v>
      </c>
      <c r="C1835" t="s">
        <v>539</v>
      </c>
    </row>
    <row r="1836" spans="1:3" x14ac:dyDescent="0.25">
      <c r="A1836">
        <v>1835</v>
      </c>
      <c r="B1836" t="s">
        <v>537</v>
      </c>
      <c r="C1836" t="s">
        <v>538</v>
      </c>
    </row>
    <row r="1837" spans="1:3" x14ac:dyDescent="0.25">
      <c r="A1837">
        <v>1836</v>
      </c>
      <c r="B1837" t="s">
        <v>545</v>
      </c>
      <c r="C1837" t="s">
        <v>545</v>
      </c>
    </row>
    <row r="1838" spans="1:3" x14ac:dyDescent="0.25">
      <c r="A1838">
        <v>1837</v>
      </c>
      <c r="B1838" t="s">
        <v>544</v>
      </c>
      <c r="C1838" t="s">
        <v>544</v>
      </c>
    </row>
    <row r="1839" spans="1:3" x14ac:dyDescent="0.25">
      <c r="A1839">
        <v>1838</v>
      </c>
      <c r="B1839" t="s">
        <v>543</v>
      </c>
      <c r="C1839" t="s">
        <v>543</v>
      </c>
    </row>
    <row r="1840" spans="1:3" x14ac:dyDescent="0.25">
      <c r="A1840">
        <v>1839</v>
      </c>
      <c r="B1840" t="s">
        <v>542</v>
      </c>
      <c r="C1840" t="s">
        <v>542</v>
      </c>
    </row>
    <row r="1841" spans="1:3" x14ac:dyDescent="0.25">
      <c r="A1841">
        <v>1840</v>
      </c>
      <c r="B1841" t="s">
        <v>549</v>
      </c>
      <c r="C1841" t="s">
        <v>549</v>
      </c>
    </row>
    <row r="1842" spans="1:3" x14ac:dyDescent="0.25">
      <c r="A1842">
        <v>1841</v>
      </c>
      <c r="B1842" t="s">
        <v>548</v>
      </c>
      <c r="C1842" t="s">
        <v>548</v>
      </c>
    </row>
    <row r="1843" spans="1:3" x14ac:dyDescent="0.25">
      <c r="A1843">
        <v>1842</v>
      </c>
      <c r="B1843" t="s">
        <v>547</v>
      </c>
      <c r="C1843" t="s">
        <v>547</v>
      </c>
    </row>
    <row r="1844" spans="1:3" x14ac:dyDescent="0.25">
      <c r="A1844">
        <v>1843</v>
      </c>
      <c r="B1844" t="s">
        <v>546</v>
      </c>
      <c r="C1844" t="s">
        <v>546</v>
      </c>
    </row>
    <row r="1845" spans="1:3" x14ac:dyDescent="0.25">
      <c r="A1845">
        <v>1844</v>
      </c>
      <c r="B1845" t="s">
        <v>553</v>
      </c>
      <c r="C1845" t="s">
        <v>553</v>
      </c>
    </row>
    <row r="1846" spans="1:3" x14ac:dyDescent="0.25">
      <c r="A1846">
        <v>1845</v>
      </c>
      <c r="B1846" t="s">
        <v>552</v>
      </c>
      <c r="C1846" t="s">
        <v>552</v>
      </c>
    </row>
    <row r="1847" spans="1:3" x14ac:dyDescent="0.25">
      <c r="A1847">
        <v>1846</v>
      </c>
      <c r="B1847" t="s">
        <v>551</v>
      </c>
      <c r="C1847" t="s">
        <v>551</v>
      </c>
    </row>
    <row r="1848" spans="1:3" x14ac:dyDescent="0.25">
      <c r="A1848">
        <v>1847</v>
      </c>
      <c r="B1848" t="s">
        <v>550</v>
      </c>
      <c r="C1848" t="s">
        <v>550</v>
      </c>
    </row>
    <row r="1849" spans="1:3" x14ac:dyDescent="0.25">
      <c r="A1849">
        <v>1848</v>
      </c>
      <c r="B1849" t="s">
        <v>557</v>
      </c>
      <c r="C1849" t="s">
        <v>557</v>
      </c>
    </row>
    <row r="1850" spans="1:3" x14ac:dyDescent="0.25">
      <c r="A1850">
        <v>1849</v>
      </c>
      <c r="B1850" t="s">
        <v>556</v>
      </c>
      <c r="C1850" t="s">
        <v>556</v>
      </c>
    </row>
    <row r="1851" spans="1:3" x14ac:dyDescent="0.25">
      <c r="A1851">
        <v>1850</v>
      </c>
      <c r="B1851" t="s">
        <v>555</v>
      </c>
      <c r="C1851" t="s">
        <v>555</v>
      </c>
    </row>
    <row r="1852" spans="1:3" x14ac:dyDescent="0.25">
      <c r="A1852">
        <v>1851</v>
      </c>
      <c r="B1852" t="s">
        <v>554</v>
      </c>
      <c r="C1852" t="s">
        <v>554</v>
      </c>
    </row>
    <row r="1853" spans="1:3" x14ac:dyDescent="0.25">
      <c r="A1853">
        <v>1852</v>
      </c>
      <c r="B1853" t="s">
        <v>562</v>
      </c>
      <c r="C1853" t="s">
        <v>562</v>
      </c>
    </row>
    <row r="1854" spans="1:3" x14ac:dyDescent="0.25">
      <c r="A1854">
        <v>1853</v>
      </c>
      <c r="B1854" t="s">
        <v>560</v>
      </c>
      <c r="C1854" t="s">
        <v>561</v>
      </c>
    </row>
    <row r="1855" spans="1:3" x14ac:dyDescent="0.25">
      <c r="A1855">
        <v>1854</v>
      </c>
      <c r="B1855" t="s">
        <v>559</v>
      </c>
      <c r="C1855" t="s">
        <v>559</v>
      </c>
    </row>
    <row r="1856" spans="1:3" x14ac:dyDescent="0.25">
      <c r="A1856">
        <v>1855</v>
      </c>
      <c r="B1856" t="s">
        <v>558</v>
      </c>
      <c r="C1856" t="s">
        <v>558</v>
      </c>
    </row>
    <row r="1857" spans="1:3" x14ac:dyDescent="0.25">
      <c r="A1857">
        <v>1856</v>
      </c>
      <c r="B1857" t="s">
        <v>567</v>
      </c>
      <c r="C1857" t="s">
        <v>567</v>
      </c>
    </row>
    <row r="1858" spans="1:3" x14ac:dyDescent="0.25">
      <c r="A1858">
        <v>1857</v>
      </c>
      <c r="B1858" t="s">
        <v>566</v>
      </c>
      <c r="C1858" t="s">
        <v>566</v>
      </c>
    </row>
    <row r="1859" spans="1:3" x14ac:dyDescent="0.25">
      <c r="A1859">
        <v>1858</v>
      </c>
      <c r="B1859" t="s">
        <v>564</v>
      </c>
      <c r="C1859" t="s">
        <v>565</v>
      </c>
    </row>
    <row r="1860" spans="1:3" x14ac:dyDescent="0.25">
      <c r="A1860">
        <v>1859</v>
      </c>
      <c r="B1860" t="s">
        <v>563</v>
      </c>
      <c r="C1860" t="s">
        <v>563</v>
      </c>
    </row>
    <row r="1861" spans="1:3" x14ac:dyDescent="0.25">
      <c r="A1861">
        <v>1860</v>
      </c>
      <c r="B1861" t="s">
        <v>572</v>
      </c>
      <c r="C1861" t="s">
        <v>572</v>
      </c>
    </row>
    <row r="1862" spans="1:3" x14ac:dyDescent="0.25">
      <c r="A1862">
        <v>1861</v>
      </c>
      <c r="B1862" t="s">
        <v>571</v>
      </c>
      <c r="C1862" t="s">
        <v>571</v>
      </c>
    </row>
    <row r="1863" spans="1:3" x14ac:dyDescent="0.25">
      <c r="A1863">
        <v>1862</v>
      </c>
      <c r="B1863" t="s">
        <v>570</v>
      </c>
      <c r="C1863" t="s">
        <v>570</v>
      </c>
    </row>
    <row r="1864" spans="1:3" x14ac:dyDescent="0.25">
      <c r="A1864">
        <v>1863</v>
      </c>
      <c r="B1864" t="s">
        <v>568</v>
      </c>
      <c r="C1864" t="s">
        <v>569</v>
      </c>
    </row>
    <row r="1865" spans="1:3" x14ac:dyDescent="0.25">
      <c r="A1865">
        <v>1864</v>
      </c>
      <c r="B1865" t="s">
        <v>578</v>
      </c>
      <c r="C1865" t="s">
        <v>578</v>
      </c>
    </row>
    <row r="1866" spans="1:3" x14ac:dyDescent="0.25">
      <c r="A1866">
        <v>1865</v>
      </c>
      <c r="B1866" t="s">
        <v>576</v>
      </c>
      <c r="C1866" t="s">
        <v>577</v>
      </c>
    </row>
    <row r="1867" spans="1:3" x14ac:dyDescent="0.25">
      <c r="A1867">
        <v>1866</v>
      </c>
      <c r="B1867" t="s">
        <v>574</v>
      </c>
      <c r="C1867" t="s">
        <v>575</v>
      </c>
    </row>
    <row r="1868" spans="1:3" x14ac:dyDescent="0.25">
      <c r="A1868">
        <v>1867</v>
      </c>
      <c r="B1868" t="s">
        <v>573</v>
      </c>
      <c r="C1868" t="s">
        <v>573</v>
      </c>
    </row>
    <row r="1869" spans="1:3" x14ac:dyDescent="0.25">
      <c r="A1869">
        <v>1868</v>
      </c>
      <c r="B1869" t="s">
        <v>584</v>
      </c>
      <c r="C1869" t="s">
        <v>584</v>
      </c>
    </row>
    <row r="1870" spans="1:3" x14ac:dyDescent="0.25">
      <c r="A1870">
        <v>1869</v>
      </c>
      <c r="B1870" t="s">
        <v>583</v>
      </c>
      <c r="C1870" t="s">
        <v>583</v>
      </c>
    </row>
    <row r="1871" spans="1:3" x14ac:dyDescent="0.25">
      <c r="A1871">
        <v>1870</v>
      </c>
      <c r="B1871" t="s">
        <v>581</v>
      </c>
      <c r="C1871" t="s">
        <v>582</v>
      </c>
    </row>
    <row r="1872" spans="1:3" x14ac:dyDescent="0.25">
      <c r="A1872">
        <v>1871</v>
      </c>
      <c r="B1872" t="s">
        <v>579</v>
      </c>
      <c r="C1872" t="s">
        <v>580</v>
      </c>
    </row>
    <row r="1873" spans="1:3" x14ac:dyDescent="0.25">
      <c r="A1873">
        <v>1872</v>
      </c>
      <c r="B1873" t="s">
        <v>590</v>
      </c>
      <c r="C1873" t="s">
        <v>590</v>
      </c>
    </row>
    <row r="1874" spans="1:3" x14ac:dyDescent="0.25">
      <c r="A1874">
        <v>1873</v>
      </c>
      <c r="B1874" t="s">
        <v>588</v>
      </c>
      <c r="C1874" t="s">
        <v>589</v>
      </c>
    </row>
    <row r="1875" spans="1:3" x14ac:dyDescent="0.25">
      <c r="A1875">
        <v>1874</v>
      </c>
      <c r="B1875" t="s">
        <v>586</v>
      </c>
      <c r="C1875" t="s">
        <v>587</v>
      </c>
    </row>
    <row r="1876" spans="1:3" x14ac:dyDescent="0.25">
      <c r="A1876">
        <v>1875</v>
      </c>
      <c r="B1876" t="s">
        <v>585</v>
      </c>
      <c r="C1876" t="s">
        <v>585</v>
      </c>
    </row>
    <row r="1877" spans="1:3" x14ac:dyDescent="0.25">
      <c r="A1877">
        <v>1876</v>
      </c>
      <c r="B1877" t="s">
        <v>594</v>
      </c>
      <c r="C1877" t="s">
        <v>594</v>
      </c>
    </row>
    <row r="1878" spans="1:3" x14ac:dyDescent="0.25">
      <c r="A1878">
        <v>1877</v>
      </c>
      <c r="B1878" t="s">
        <v>593</v>
      </c>
      <c r="C1878" t="s">
        <v>593</v>
      </c>
    </row>
    <row r="1879" spans="1:3" x14ac:dyDescent="0.25">
      <c r="A1879">
        <v>1878</v>
      </c>
      <c r="B1879" t="s">
        <v>592</v>
      </c>
      <c r="C1879" t="s">
        <v>592</v>
      </c>
    </row>
    <row r="1880" spans="1:3" x14ac:dyDescent="0.25">
      <c r="A1880">
        <v>1879</v>
      </c>
      <c r="B1880" t="s">
        <v>591</v>
      </c>
      <c r="C1880" t="s">
        <v>591</v>
      </c>
    </row>
    <row r="1881" spans="1:3" x14ac:dyDescent="0.25">
      <c r="A1881">
        <v>1880</v>
      </c>
      <c r="B1881" t="s">
        <v>598</v>
      </c>
      <c r="C1881" t="s">
        <v>598</v>
      </c>
    </row>
    <row r="1882" spans="1:3" x14ac:dyDescent="0.25">
      <c r="A1882">
        <v>1881</v>
      </c>
      <c r="B1882" t="s">
        <v>597</v>
      </c>
      <c r="C1882" t="s">
        <v>597</v>
      </c>
    </row>
    <row r="1883" spans="1:3" x14ac:dyDescent="0.25">
      <c r="A1883">
        <v>1882</v>
      </c>
      <c r="B1883" t="s">
        <v>596</v>
      </c>
      <c r="C1883" t="s">
        <v>596</v>
      </c>
    </row>
    <row r="1884" spans="1:3" x14ac:dyDescent="0.25">
      <c r="A1884">
        <v>1883</v>
      </c>
      <c r="B1884" t="s">
        <v>595</v>
      </c>
      <c r="C1884" t="s">
        <v>595</v>
      </c>
    </row>
    <row r="1885" spans="1:3" x14ac:dyDescent="0.25">
      <c r="A1885">
        <v>1884</v>
      </c>
      <c r="B1885" t="s">
        <v>603</v>
      </c>
      <c r="C1885" t="s">
        <v>603</v>
      </c>
    </row>
    <row r="1886" spans="1:3" x14ac:dyDescent="0.25">
      <c r="A1886">
        <v>1885</v>
      </c>
      <c r="B1886" t="s">
        <v>602</v>
      </c>
      <c r="C1886" t="s">
        <v>602</v>
      </c>
    </row>
    <row r="1887" spans="1:3" x14ac:dyDescent="0.25">
      <c r="A1887">
        <v>1886</v>
      </c>
      <c r="B1887" t="s">
        <v>601</v>
      </c>
      <c r="C1887" t="s">
        <v>601</v>
      </c>
    </row>
    <row r="1888" spans="1:3" x14ac:dyDescent="0.25">
      <c r="A1888">
        <v>1887</v>
      </c>
      <c r="B1888" t="s">
        <v>599</v>
      </c>
      <c r="C1888" t="s">
        <v>600</v>
      </c>
    </row>
    <row r="1889" spans="1:3" x14ac:dyDescent="0.25">
      <c r="A1889">
        <v>1888</v>
      </c>
      <c r="B1889" t="s">
        <v>607</v>
      </c>
      <c r="C1889" t="s">
        <v>608</v>
      </c>
    </row>
    <row r="1890" spans="1:3" x14ac:dyDescent="0.25">
      <c r="A1890">
        <v>1889</v>
      </c>
      <c r="B1890" t="s">
        <v>606</v>
      </c>
      <c r="C1890" t="s">
        <v>606</v>
      </c>
    </row>
    <row r="1891" spans="1:3" x14ac:dyDescent="0.25">
      <c r="A1891">
        <v>1890</v>
      </c>
      <c r="B1891" t="s">
        <v>605</v>
      </c>
      <c r="C1891" t="s">
        <v>605</v>
      </c>
    </row>
    <row r="1892" spans="1:3" x14ac:dyDescent="0.25">
      <c r="A1892">
        <v>1891</v>
      </c>
      <c r="B1892" t="s">
        <v>604</v>
      </c>
      <c r="C1892" t="s">
        <v>604</v>
      </c>
    </row>
    <row r="1893" spans="1:3" x14ac:dyDescent="0.25">
      <c r="A1893">
        <v>1892</v>
      </c>
      <c r="B1893" t="s">
        <v>614</v>
      </c>
      <c r="C1893" t="s">
        <v>614</v>
      </c>
    </row>
    <row r="1894" spans="1:3" x14ac:dyDescent="0.25">
      <c r="A1894">
        <v>1893</v>
      </c>
      <c r="B1894" t="s">
        <v>612</v>
      </c>
      <c r="C1894" t="s">
        <v>613</v>
      </c>
    </row>
    <row r="1895" spans="1:3" x14ac:dyDescent="0.25">
      <c r="A1895">
        <v>1894</v>
      </c>
      <c r="B1895" t="s">
        <v>611</v>
      </c>
      <c r="C1895" t="s">
        <v>611</v>
      </c>
    </row>
    <row r="1896" spans="1:3" x14ac:dyDescent="0.25">
      <c r="A1896">
        <v>1895</v>
      </c>
      <c r="B1896" t="s">
        <v>609</v>
      </c>
      <c r="C1896" t="s">
        <v>610</v>
      </c>
    </row>
    <row r="1897" spans="1:3" x14ac:dyDescent="0.25">
      <c r="A1897">
        <v>1896</v>
      </c>
      <c r="B1897" t="s">
        <v>619</v>
      </c>
      <c r="C1897" t="s">
        <v>620</v>
      </c>
    </row>
    <row r="1898" spans="1:3" x14ac:dyDescent="0.25">
      <c r="A1898">
        <v>1897</v>
      </c>
      <c r="B1898" t="s">
        <v>617</v>
      </c>
      <c r="C1898" t="s">
        <v>618</v>
      </c>
    </row>
    <row r="1899" spans="1:3" x14ac:dyDescent="0.25">
      <c r="A1899">
        <v>1898</v>
      </c>
      <c r="B1899" t="s">
        <v>616</v>
      </c>
      <c r="C1899" t="s">
        <v>616</v>
      </c>
    </row>
    <row r="1900" spans="1:3" x14ac:dyDescent="0.25">
      <c r="A1900">
        <v>1899</v>
      </c>
      <c r="B1900" t="s">
        <v>615</v>
      </c>
      <c r="C1900" t="s">
        <v>615</v>
      </c>
    </row>
    <row r="1901" spans="1:3" x14ac:dyDescent="0.25">
      <c r="A1901">
        <v>1900</v>
      </c>
      <c r="B1901" t="s">
        <v>624</v>
      </c>
      <c r="C1901" t="s">
        <v>624</v>
      </c>
    </row>
    <row r="1902" spans="1:3" x14ac:dyDescent="0.25">
      <c r="A1902">
        <v>1901</v>
      </c>
      <c r="B1902" t="s">
        <v>623</v>
      </c>
      <c r="C1902" t="s">
        <v>623</v>
      </c>
    </row>
    <row r="1903" spans="1:3" x14ac:dyDescent="0.25">
      <c r="A1903">
        <v>1902</v>
      </c>
      <c r="B1903" t="s">
        <v>622</v>
      </c>
      <c r="C1903" t="s">
        <v>622</v>
      </c>
    </row>
    <row r="1904" spans="1:3" x14ac:dyDescent="0.25">
      <c r="A1904">
        <v>1903</v>
      </c>
      <c r="B1904" t="s">
        <v>621</v>
      </c>
      <c r="C1904" t="s">
        <v>621</v>
      </c>
    </row>
    <row r="1905" spans="1:3" x14ac:dyDescent="0.25">
      <c r="A1905">
        <v>1904</v>
      </c>
      <c r="B1905" t="s">
        <v>629</v>
      </c>
      <c r="C1905" t="s">
        <v>630</v>
      </c>
    </row>
    <row r="1906" spans="1:3" x14ac:dyDescent="0.25">
      <c r="A1906">
        <v>1905</v>
      </c>
      <c r="B1906" t="s">
        <v>628</v>
      </c>
      <c r="C1906" t="s">
        <v>628</v>
      </c>
    </row>
    <row r="1907" spans="1:3" x14ac:dyDescent="0.25">
      <c r="A1907">
        <v>1906</v>
      </c>
      <c r="B1907" t="s">
        <v>626</v>
      </c>
      <c r="C1907" t="s">
        <v>627</v>
      </c>
    </row>
    <row r="1908" spans="1:3" x14ac:dyDescent="0.25">
      <c r="A1908">
        <v>1907</v>
      </c>
      <c r="B1908" t="s">
        <v>625</v>
      </c>
      <c r="C1908" t="s">
        <v>625</v>
      </c>
    </row>
    <row r="1909" spans="1:3" x14ac:dyDescent="0.25">
      <c r="A1909">
        <v>1908</v>
      </c>
      <c r="B1909" t="s">
        <v>634</v>
      </c>
      <c r="C1909" t="s">
        <v>634</v>
      </c>
    </row>
    <row r="1910" spans="1:3" x14ac:dyDescent="0.25">
      <c r="A1910">
        <v>1909</v>
      </c>
      <c r="B1910" t="s">
        <v>633</v>
      </c>
      <c r="C1910" t="s">
        <v>633</v>
      </c>
    </row>
    <row r="1911" spans="1:3" x14ac:dyDescent="0.25">
      <c r="A1911">
        <v>1910</v>
      </c>
      <c r="B1911" t="s">
        <v>632</v>
      </c>
      <c r="C1911" t="s">
        <v>632</v>
      </c>
    </row>
    <row r="1912" spans="1:3" x14ac:dyDescent="0.25">
      <c r="A1912">
        <v>1911</v>
      </c>
      <c r="B1912" t="s">
        <v>631</v>
      </c>
      <c r="C1912" t="s">
        <v>631</v>
      </c>
    </row>
    <row r="1913" spans="1:3" x14ac:dyDescent="0.25">
      <c r="A1913">
        <v>1912</v>
      </c>
      <c r="B1913" t="s">
        <v>639</v>
      </c>
      <c r="C1913" t="s">
        <v>639</v>
      </c>
    </row>
    <row r="1914" spans="1:3" x14ac:dyDescent="0.25">
      <c r="A1914">
        <v>1913</v>
      </c>
      <c r="B1914" t="s">
        <v>637</v>
      </c>
      <c r="C1914" t="s">
        <v>638</v>
      </c>
    </row>
    <row r="1915" spans="1:3" x14ac:dyDescent="0.25">
      <c r="A1915">
        <v>1914</v>
      </c>
      <c r="B1915" t="s">
        <v>636</v>
      </c>
      <c r="C1915" t="s">
        <v>636</v>
      </c>
    </row>
    <row r="1916" spans="1:3" x14ac:dyDescent="0.25">
      <c r="A1916">
        <v>1915</v>
      </c>
      <c r="B1916" t="s">
        <v>635</v>
      </c>
      <c r="C1916" t="s">
        <v>635</v>
      </c>
    </row>
    <row r="1917" spans="1:3" x14ac:dyDescent="0.25">
      <c r="A1917">
        <v>1916</v>
      </c>
      <c r="B1917" t="s">
        <v>644</v>
      </c>
      <c r="C1917" t="s">
        <v>644</v>
      </c>
    </row>
    <row r="1918" spans="1:3" x14ac:dyDescent="0.25">
      <c r="A1918">
        <v>1917</v>
      </c>
      <c r="B1918" t="s">
        <v>643</v>
      </c>
      <c r="C1918" t="s">
        <v>643</v>
      </c>
    </row>
    <row r="1919" spans="1:3" x14ac:dyDescent="0.25">
      <c r="A1919">
        <v>1918</v>
      </c>
      <c r="B1919" t="s">
        <v>642</v>
      </c>
      <c r="C1919" t="s">
        <v>642</v>
      </c>
    </row>
    <row r="1920" spans="1:3" x14ac:dyDescent="0.25">
      <c r="A1920">
        <v>1919</v>
      </c>
      <c r="B1920" t="s">
        <v>640</v>
      </c>
      <c r="C1920" t="s">
        <v>641</v>
      </c>
    </row>
    <row r="1921" spans="1:3" x14ac:dyDescent="0.25">
      <c r="A1921">
        <v>1920</v>
      </c>
      <c r="B1921" t="s">
        <v>325</v>
      </c>
      <c r="C1921" t="s">
        <v>326</v>
      </c>
    </row>
    <row r="1922" spans="1:3" x14ac:dyDescent="0.25">
      <c r="A1922">
        <v>1921</v>
      </c>
      <c r="B1922" t="s">
        <v>324</v>
      </c>
      <c r="C1922" t="s">
        <v>324</v>
      </c>
    </row>
    <row r="1923" spans="1:3" x14ac:dyDescent="0.25">
      <c r="A1923">
        <v>1922</v>
      </c>
      <c r="B1923" t="s">
        <v>323</v>
      </c>
      <c r="C1923" t="s">
        <v>323</v>
      </c>
    </row>
    <row r="1924" spans="1:3" x14ac:dyDescent="0.25">
      <c r="A1924">
        <v>1923</v>
      </c>
      <c r="B1924" t="s">
        <v>322</v>
      </c>
      <c r="C1924" t="s">
        <v>322</v>
      </c>
    </row>
    <row r="1925" spans="1:3" x14ac:dyDescent="0.25">
      <c r="A1925">
        <v>1924</v>
      </c>
      <c r="B1925" t="s">
        <v>332</v>
      </c>
      <c r="C1925" t="s">
        <v>332</v>
      </c>
    </row>
    <row r="1926" spans="1:3" x14ac:dyDescent="0.25">
      <c r="A1926">
        <v>1925</v>
      </c>
      <c r="B1926" t="s">
        <v>331</v>
      </c>
      <c r="C1926" t="s">
        <v>331</v>
      </c>
    </row>
    <row r="1927" spans="1:3" x14ac:dyDescent="0.25">
      <c r="A1927">
        <v>1926</v>
      </c>
      <c r="B1927" t="s">
        <v>329</v>
      </c>
      <c r="C1927" t="s">
        <v>330</v>
      </c>
    </row>
    <row r="1928" spans="1:3" x14ac:dyDescent="0.25">
      <c r="A1928">
        <v>1927</v>
      </c>
      <c r="B1928" t="s">
        <v>327</v>
      </c>
      <c r="C1928" t="s">
        <v>328</v>
      </c>
    </row>
    <row r="1929" spans="1:3" x14ac:dyDescent="0.25">
      <c r="A1929">
        <v>1928</v>
      </c>
      <c r="B1929" t="s">
        <v>336</v>
      </c>
      <c r="C1929" t="s">
        <v>336</v>
      </c>
    </row>
    <row r="1930" spans="1:3" x14ac:dyDescent="0.25">
      <c r="A1930">
        <v>1929</v>
      </c>
      <c r="B1930" t="s">
        <v>335</v>
      </c>
      <c r="C1930" t="s">
        <v>335</v>
      </c>
    </row>
    <row r="1931" spans="1:3" x14ac:dyDescent="0.25">
      <c r="A1931">
        <v>1930</v>
      </c>
      <c r="B1931" t="s">
        <v>334</v>
      </c>
      <c r="C1931" t="s">
        <v>334</v>
      </c>
    </row>
    <row r="1932" spans="1:3" x14ac:dyDescent="0.25">
      <c r="A1932">
        <v>1931</v>
      </c>
      <c r="B1932" t="s">
        <v>333</v>
      </c>
      <c r="C1932" t="s">
        <v>333</v>
      </c>
    </row>
    <row r="1933" spans="1:3" x14ac:dyDescent="0.25">
      <c r="A1933">
        <v>1932</v>
      </c>
      <c r="B1933" t="s">
        <v>341</v>
      </c>
      <c r="C1933" t="s">
        <v>341</v>
      </c>
    </row>
    <row r="1934" spans="1:3" x14ac:dyDescent="0.25">
      <c r="A1934">
        <v>1933</v>
      </c>
      <c r="B1934" t="s">
        <v>340</v>
      </c>
      <c r="C1934" t="s">
        <v>340</v>
      </c>
    </row>
    <row r="1935" spans="1:3" x14ac:dyDescent="0.25">
      <c r="A1935">
        <v>1934</v>
      </c>
      <c r="B1935" t="s">
        <v>338</v>
      </c>
      <c r="C1935" t="s">
        <v>339</v>
      </c>
    </row>
    <row r="1936" spans="1:3" x14ac:dyDescent="0.25">
      <c r="A1936">
        <v>1935</v>
      </c>
      <c r="B1936" t="s">
        <v>337</v>
      </c>
      <c r="C1936" t="s">
        <v>337</v>
      </c>
    </row>
    <row r="1937" spans="1:3" x14ac:dyDescent="0.25">
      <c r="A1937">
        <v>1936</v>
      </c>
      <c r="B1937" t="s">
        <v>345</v>
      </c>
      <c r="C1937" t="s">
        <v>345</v>
      </c>
    </row>
    <row r="1938" spans="1:3" x14ac:dyDescent="0.25">
      <c r="A1938">
        <v>1937</v>
      </c>
      <c r="B1938" t="s">
        <v>344</v>
      </c>
      <c r="C1938" t="s">
        <v>344</v>
      </c>
    </row>
    <row r="1939" spans="1:3" x14ac:dyDescent="0.25">
      <c r="A1939">
        <v>1938</v>
      </c>
      <c r="B1939" t="s">
        <v>343</v>
      </c>
      <c r="C1939" t="s">
        <v>343</v>
      </c>
    </row>
    <row r="1940" spans="1:3" x14ac:dyDescent="0.25">
      <c r="A1940">
        <v>1939</v>
      </c>
      <c r="B1940" t="s">
        <v>342</v>
      </c>
      <c r="C1940" t="s">
        <v>342</v>
      </c>
    </row>
    <row r="1941" spans="1:3" x14ac:dyDescent="0.25">
      <c r="A1941">
        <v>1940</v>
      </c>
      <c r="B1941" t="s">
        <v>349</v>
      </c>
      <c r="C1941" t="s">
        <v>350</v>
      </c>
    </row>
    <row r="1942" spans="1:3" x14ac:dyDescent="0.25">
      <c r="A1942">
        <v>1941</v>
      </c>
      <c r="B1942" t="s">
        <v>348</v>
      </c>
      <c r="C1942" t="s">
        <v>348</v>
      </c>
    </row>
    <row r="1943" spans="1:3" x14ac:dyDescent="0.25">
      <c r="A1943">
        <v>1942</v>
      </c>
      <c r="B1943" t="s">
        <v>347</v>
      </c>
      <c r="C1943" t="s">
        <v>347</v>
      </c>
    </row>
    <row r="1944" spans="1:3" x14ac:dyDescent="0.25">
      <c r="A1944">
        <v>1943</v>
      </c>
      <c r="B1944" t="s">
        <v>346</v>
      </c>
      <c r="C1944" t="s">
        <v>346</v>
      </c>
    </row>
    <row r="1945" spans="1:3" x14ac:dyDescent="0.25">
      <c r="A1945">
        <v>1944</v>
      </c>
      <c r="B1945" t="s">
        <v>356</v>
      </c>
      <c r="C1945" t="s">
        <v>356</v>
      </c>
    </row>
    <row r="1946" spans="1:3" x14ac:dyDescent="0.25">
      <c r="A1946">
        <v>1945</v>
      </c>
      <c r="B1946" t="s">
        <v>354</v>
      </c>
      <c r="C1946" t="s">
        <v>355</v>
      </c>
    </row>
    <row r="1947" spans="1:3" x14ac:dyDescent="0.25">
      <c r="A1947">
        <v>1946</v>
      </c>
      <c r="B1947" t="s">
        <v>352</v>
      </c>
      <c r="C1947" t="s">
        <v>353</v>
      </c>
    </row>
    <row r="1948" spans="1:3" x14ac:dyDescent="0.25">
      <c r="A1948">
        <v>1947</v>
      </c>
      <c r="B1948" t="s">
        <v>351</v>
      </c>
      <c r="C1948" t="s">
        <v>351</v>
      </c>
    </row>
    <row r="1949" spans="1:3" x14ac:dyDescent="0.25">
      <c r="A1949">
        <v>1948</v>
      </c>
      <c r="B1949" t="s">
        <v>360</v>
      </c>
      <c r="C1949" t="s">
        <v>360</v>
      </c>
    </row>
    <row r="1950" spans="1:3" x14ac:dyDescent="0.25">
      <c r="A1950">
        <v>1949</v>
      </c>
      <c r="B1950" t="s">
        <v>359</v>
      </c>
      <c r="C1950" t="s">
        <v>359</v>
      </c>
    </row>
    <row r="1951" spans="1:3" x14ac:dyDescent="0.25">
      <c r="A1951">
        <v>1950</v>
      </c>
      <c r="B1951" t="s">
        <v>358</v>
      </c>
      <c r="C1951" t="s">
        <v>358</v>
      </c>
    </row>
    <row r="1952" spans="1:3" x14ac:dyDescent="0.25">
      <c r="A1952">
        <v>1951</v>
      </c>
      <c r="B1952" t="s">
        <v>357</v>
      </c>
      <c r="C1952" t="s">
        <v>357</v>
      </c>
    </row>
    <row r="1953" spans="1:3" x14ac:dyDescent="0.25">
      <c r="A1953">
        <v>1952</v>
      </c>
      <c r="B1953" t="s">
        <v>364</v>
      </c>
      <c r="C1953" t="s">
        <v>365</v>
      </c>
    </row>
    <row r="1954" spans="1:3" x14ac:dyDescent="0.25">
      <c r="A1954">
        <v>1953</v>
      </c>
      <c r="B1954" t="s">
        <v>363</v>
      </c>
      <c r="C1954" t="s">
        <v>363</v>
      </c>
    </row>
    <row r="1955" spans="1:3" x14ac:dyDescent="0.25">
      <c r="A1955">
        <v>1954</v>
      </c>
      <c r="B1955" t="s">
        <v>362</v>
      </c>
      <c r="C1955" t="s">
        <v>362</v>
      </c>
    </row>
    <row r="1956" spans="1:3" x14ac:dyDescent="0.25">
      <c r="A1956">
        <v>1955</v>
      </c>
      <c r="B1956" t="s">
        <v>361</v>
      </c>
      <c r="C1956" t="s">
        <v>361</v>
      </c>
    </row>
    <row r="1957" spans="1:3" x14ac:dyDescent="0.25">
      <c r="A1957">
        <v>1956</v>
      </c>
      <c r="B1957" t="s">
        <v>371</v>
      </c>
      <c r="C1957" t="s">
        <v>371</v>
      </c>
    </row>
    <row r="1958" spans="1:3" x14ac:dyDescent="0.25">
      <c r="A1958">
        <v>1957</v>
      </c>
      <c r="B1958" t="s">
        <v>369</v>
      </c>
      <c r="C1958" t="s">
        <v>370</v>
      </c>
    </row>
    <row r="1959" spans="1:3" x14ac:dyDescent="0.25">
      <c r="A1959">
        <v>1958</v>
      </c>
      <c r="B1959" t="s">
        <v>368</v>
      </c>
      <c r="C1959" t="s">
        <v>368</v>
      </c>
    </row>
    <row r="1960" spans="1:3" x14ac:dyDescent="0.25">
      <c r="A1960">
        <v>1959</v>
      </c>
      <c r="B1960" t="s">
        <v>366</v>
      </c>
      <c r="C1960" t="s">
        <v>367</v>
      </c>
    </row>
    <row r="1961" spans="1:3" x14ac:dyDescent="0.25">
      <c r="A1961">
        <v>1960</v>
      </c>
      <c r="B1961" t="s">
        <v>375</v>
      </c>
      <c r="C1961" t="s">
        <v>375</v>
      </c>
    </row>
    <row r="1962" spans="1:3" x14ac:dyDescent="0.25">
      <c r="A1962">
        <v>1961</v>
      </c>
      <c r="B1962" t="s">
        <v>374</v>
      </c>
      <c r="C1962" t="s">
        <v>374</v>
      </c>
    </row>
    <row r="1963" spans="1:3" x14ac:dyDescent="0.25">
      <c r="A1963">
        <v>1962</v>
      </c>
      <c r="B1963" t="s">
        <v>373</v>
      </c>
      <c r="C1963" t="s">
        <v>373</v>
      </c>
    </row>
    <row r="1964" spans="1:3" x14ac:dyDescent="0.25">
      <c r="A1964">
        <v>1963</v>
      </c>
      <c r="B1964" t="s">
        <v>372</v>
      </c>
      <c r="C1964" t="s">
        <v>372</v>
      </c>
    </row>
    <row r="1965" spans="1:3" x14ac:dyDescent="0.25">
      <c r="A1965">
        <v>1964</v>
      </c>
      <c r="B1965" t="s">
        <v>380</v>
      </c>
      <c r="C1965" t="s">
        <v>381</v>
      </c>
    </row>
    <row r="1966" spans="1:3" x14ac:dyDescent="0.25">
      <c r="A1966">
        <v>1965</v>
      </c>
      <c r="B1966" t="s">
        <v>379</v>
      </c>
      <c r="C1966" t="s">
        <v>379</v>
      </c>
    </row>
    <row r="1967" spans="1:3" x14ac:dyDescent="0.25">
      <c r="A1967">
        <v>1966</v>
      </c>
      <c r="B1967" t="s">
        <v>377</v>
      </c>
      <c r="C1967" t="s">
        <v>378</v>
      </c>
    </row>
    <row r="1968" spans="1:3" x14ac:dyDescent="0.25">
      <c r="A1968">
        <v>1967</v>
      </c>
      <c r="B1968" t="s">
        <v>376</v>
      </c>
      <c r="C1968" t="s">
        <v>376</v>
      </c>
    </row>
    <row r="1969" spans="1:3" x14ac:dyDescent="0.25">
      <c r="A1969">
        <v>1968</v>
      </c>
      <c r="B1969" t="s">
        <v>386</v>
      </c>
      <c r="C1969" t="s">
        <v>387</v>
      </c>
    </row>
    <row r="1970" spans="1:3" x14ac:dyDescent="0.25">
      <c r="A1970">
        <v>1969</v>
      </c>
      <c r="B1970" t="s">
        <v>385</v>
      </c>
      <c r="C1970" t="s">
        <v>385</v>
      </c>
    </row>
    <row r="1971" spans="1:3" x14ac:dyDescent="0.25">
      <c r="A1971">
        <v>1970</v>
      </c>
      <c r="B1971" t="s">
        <v>384</v>
      </c>
      <c r="C1971" t="s">
        <v>384</v>
      </c>
    </row>
    <row r="1972" spans="1:3" x14ac:dyDescent="0.25">
      <c r="A1972">
        <v>1971</v>
      </c>
      <c r="B1972" t="s">
        <v>382</v>
      </c>
      <c r="C1972" t="s">
        <v>383</v>
      </c>
    </row>
    <row r="1973" spans="1:3" x14ac:dyDescent="0.25">
      <c r="A1973">
        <v>1972</v>
      </c>
      <c r="B1973" t="s">
        <v>392</v>
      </c>
      <c r="C1973" t="s">
        <v>393</v>
      </c>
    </row>
    <row r="1974" spans="1:3" x14ac:dyDescent="0.25">
      <c r="A1974">
        <v>1973</v>
      </c>
      <c r="B1974" t="s">
        <v>391</v>
      </c>
      <c r="C1974" t="s">
        <v>391</v>
      </c>
    </row>
    <row r="1975" spans="1:3" x14ac:dyDescent="0.25">
      <c r="A1975">
        <v>1974</v>
      </c>
      <c r="B1975" t="s">
        <v>390</v>
      </c>
      <c r="C1975" t="s">
        <v>390</v>
      </c>
    </row>
    <row r="1976" spans="1:3" x14ac:dyDescent="0.25">
      <c r="A1976">
        <v>1975</v>
      </c>
      <c r="B1976" t="s">
        <v>388</v>
      </c>
      <c r="C1976" t="s">
        <v>389</v>
      </c>
    </row>
    <row r="1977" spans="1:3" x14ac:dyDescent="0.25">
      <c r="A1977">
        <v>1976</v>
      </c>
      <c r="B1977" t="s">
        <v>399</v>
      </c>
      <c r="C1977" t="s">
        <v>400</v>
      </c>
    </row>
    <row r="1978" spans="1:3" x14ac:dyDescent="0.25">
      <c r="A1978">
        <v>1977</v>
      </c>
      <c r="B1978" t="s">
        <v>397</v>
      </c>
      <c r="C1978" t="s">
        <v>398</v>
      </c>
    </row>
    <row r="1979" spans="1:3" x14ac:dyDescent="0.25">
      <c r="A1979">
        <v>1978</v>
      </c>
      <c r="B1979" t="s">
        <v>395</v>
      </c>
      <c r="C1979" t="s">
        <v>396</v>
      </c>
    </row>
    <row r="1980" spans="1:3" x14ac:dyDescent="0.25">
      <c r="A1980">
        <v>1979</v>
      </c>
      <c r="B1980" t="s">
        <v>394</v>
      </c>
      <c r="C1980" t="s">
        <v>394</v>
      </c>
    </row>
    <row r="1981" spans="1:3" x14ac:dyDescent="0.25">
      <c r="A1981">
        <v>1980</v>
      </c>
      <c r="B1981" t="s">
        <v>406</v>
      </c>
      <c r="C1981" t="s">
        <v>406</v>
      </c>
    </row>
    <row r="1982" spans="1:3" x14ac:dyDescent="0.25">
      <c r="A1982">
        <v>1981</v>
      </c>
      <c r="B1982" t="s">
        <v>404</v>
      </c>
      <c r="C1982" t="s">
        <v>405</v>
      </c>
    </row>
    <row r="1983" spans="1:3" x14ac:dyDescent="0.25">
      <c r="A1983">
        <v>1982</v>
      </c>
      <c r="B1983" t="s">
        <v>402</v>
      </c>
      <c r="C1983" t="s">
        <v>403</v>
      </c>
    </row>
    <row r="1984" spans="1:3" x14ac:dyDescent="0.25">
      <c r="A1984">
        <v>1983</v>
      </c>
      <c r="B1984" t="s">
        <v>401</v>
      </c>
      <c r="C1984" t="s">
        <v>401</v>
      </c>
    </row>
    <row r="1985" spans="1:3" x14ac:dyDescent="0.25">
      <c r="A1985">
        <v>1984</v>
      </c>
      <c r="B1985" t="s">
        <v>410</v>
      </c>
      <c r="C1985" t="s">
        <v>410</v>
      </c>
    </row>
    <row r="1986" spans="1:3" x14ac:dyDescent="0.25">
      <c r="A1986">
        <v>1985</v>
      </c>
      <c r="B1986" t="s">
        <v>409</v>
      </c>
      <c r="C1986" t="s">
        <v>409</v>
      </c>
    </row>
    <row r="1987" spans="1:3" x14ac:dyDescent="0.25">
      <c r="A1987">
        <v>1986</v>
      </c>
      <c r="B1987" t="s">
        <v>408</v>
      </c>
      <c r="C1987" t="s">
        <v>408</v>
      </c>
    </row>
    <row r="1988" spans="1:3" x14ac:dyDescent="0.25">
      <c r="A1988">
        <v>1987</v>
      </c>
      <c r="B1988" t="s">
        <v>407</v>
      </c>
      <c r="C1988" t="s">
        <v>407</v>
      </c>
    </row>
    <row r="1989" spans="1:3" x14ac:dyDescent="0.25">
      <c r="A1989">
        <v>1988</v>
      </c>
      <c r="B1989" t="s">
        <v>415</v>
      </c>
      <c r="C1989" t="s">
        <v>415</v>
      </c>
    </row>
    <row r="1990" spans="1:3" x14ac:dyDescent="0.25">
      <c r="A1990">
        <v>1989</v>
      </c>
      <c r="B1990" t="s">
        <v>413</v>
      </c>
      <c r="C1990" t="s">
        <v>414</v>
      </c>
    </row>
    <row r="1991" spans="1:3" x14ac:dyDescent="0.25">
      <c r="A1991">
        <v>1990</v>
      </c>
      <c r="B1991" t="s">
        <v>412</v>
      </c>
      <c r="C1991" t="s">
        <v>412</v>
      </c>
    </row>
    <row r="1992" spans="1:3" x14ac:dyDescent="0.25">
      <c r="A1992">
        <v>1991</v>
      </c>
      <c r="B1992" t="s">
        <v>411</v>
      </c>
      <c r="C1992" t="s">
        <v>411</v>
      </c>
    </row>
    <row r="1993" spans="1:3" x14ac:dyDescent="0.25">
      <c r="A1993">
        <v>1992</v>
      </c>
      <c r="B1993" t="s">
        <v>419</v>
      </c>
      <c r="C1993" t="s">
        <v>419</v>
      </c>
    </row>
    <row r="1994" spans="1:3" x14ac:dyDescent="0.25">
      <c r="A1994">
        <v>1993</v>
      </c>
      <c r="B1994" t="s">
        <v>418</v>
      </c>
      <c r="C1994" t="s">
        <v>418</v>
      </c>
    </row>
    <row r="1995" spans="1:3" x14ac:dyDescent="0.25">
      <c r="A1995">
        <v>1994</v>
      </c>
      <c r="B1995" t="s">
        <v>417</v>
      </c>
      <c r="C1995" t="s">
        <v>417</v>
      </c>
    </row>
    <row r="1996" spans="1:3" x14ac:dyDescent="0.25">
      <c r="A1996">
        <v>1995</v>
      </c>
      <c r="B1996" t="s">
        <v>416</v>
      </c>
      <c r="C1996" t="s">
        <v>416</v>
      </c>
    </row>
    <row r="1997" spans="1:3" x14ac:dyDescent="0.25">
      <c r="A1997">
        <v>1996</v>
      </c>
      <c r="B1997" t="s">
        <v>423</v>
      </c>
      <c r="C1997" t="s">
        <v>423</v>
      </c>
    </row>
    <row r="1998" spans="1:3" x14ac:dyDescent="0.25">
      <c r="A1998">
        <v>1997</v>
      </c>
      <c r="B1998" t="s">
        <v>422</v>
      </c>
      <c r="C1998" t="s">
        <v>422</v>
      </c>
    </row>
    <row r="1999" spans="1:3" x14ac:dyDescent="0.25">
      <c r="A1999">
        <v>1998</v>
      </c>
      <c r="B1999" t="s">
        <v>421</v>
      </c>
      <c r="C1999" t="s">
        <v>421</v>
      </c>
    </row>
    <row r="2000" spans="1:3" x14ac:dyDescent="0.25">
      <c r="A2000">
        <v>1999</v>
      </c>
      <c r="B2000" t="s">
        <v>420</v>
      </c>
      <c r="C2000" t="s">
        <v>420</v>
      </c>
    </row>
    <row r="2001" spans="1:3" x14ac:dyDescent="0.25">
      <c r="A2001">
        <v>2000</v>
      </c>
      <c r="B2001" t="s">
        <v>428</v>
      </c>
      <c r="C2001" t="s">
        <v>428</v>
      </c>
    </row>
    <row r="2002" spans="1:3" x14ac:dyDescent="0.25">
      <c r="A2002">
        <v>2001</v>
      </c>
      <c r="B2002" t="s">
        <v>427</v>
      </c>
      <c r="C2002" t="s">
        <v>427</v>
      </c>
    </row>
    <row r="2003" spans="1:3" x14ac:dyDescent="0.25">
      <c r="A2003">
        <v>2002</v>
      </c>
      <c r="B2003" t="s">
        <v>426</v>
      </c>
      <c r="C2003" t="s">
        <v>426</v>
      </c>
    </row>
    <row r="2004" spans="1:3" x14ac:dyDescent="0.25">
      <c r="A2004">
        <v>2003</v>
      </c>
      <c r="B2004" t="s">
        <v>424</v>
      </c>
      <c r="C2004" t="s">
        <v>425</v>
      </c>
    </row>
    <row r="2005" spans="1:3" x14ac:dyDescent="0.25">
      <c r="A2005">
        <v>2004</v>
      </c>
      <c r="B2005" t="s">
        <v>433</v>
      </c>
      <c r="C2005" t="s">
        <v>433</v>
      </c>
    </row>
    <row r="2006" spans="1:3" x14ac:dyDescent="0.25">
      <c r="A2006">
        <v>2005</v>
      </c>
      <c r="B2006" t="s">
        <v>431</v>
      </c>
      <c r="C2006" t="s">
        <v>432</v>
      </c>
    </row>
    <row r="2007" spans="1:3" x14ac:dyDescent="0.25">
      <c r="A2007">
        <v>2006</v>
      </c>
      <c r="B2007" t="s">
        <v>430</v>
      </c>
      <c r="C2007" t="s">
        <v>430</v>
      </c>
    </row>
    <row r="2008" spans="1:3" x14ac:dyDescent="0.25">
      <c r="A2008">
        <v>2007</v>
      </c>
      <c r="B2008" t="s">
        <v>429</v>
      </c>
      <c r="C2008" t="s">
        <v>429</v>
      </c>
    </row>
    <row r="2009" spans="1:3" x14ac:dyDescent="0.25">
      <c r="A2009">
        <v>2008</v>
      </c>
      <c r="B2009" t="s">
        <v>437</v>
      </c>
      <c r="C2009" t="s">
        <v>438</v>
      </c>
    </row>
    <row r="2010" spans="1:3" x14ac:dyDescent="0.25">
      <c r="A2010">
        <v>2009</v>
      </c>
      <c r="B2010" t="s">
        <v>436</v>
      </c>
      <c r="C2010" t="s">
        <v>436</v>
      </c>
    </row>
    <row r="2011" spans="1:3" x14ac:dyDescent="0.25">
      <c r="A2011">
        <v>2010</v>
      </c>
      <c r="B2011" t="s">
        <v>435</v>
      </c>
      <c r="C2011" t="s">
        <v>435</v>
      </c>
    </row>
    <row r="2012" spans="1:3" x14ac:dyDescent="0.25">
      <c r="A2012">
        <v>2011</v>
      </c>
      <c r="B2012" t="s">
        <v>434</v>
      </c>
      <c r="C2012" t="s">
        <v>434</v>
      </c>
    </row>
    <row r="2013" spans="1:3" x14ac:dyDescent="0.25">
      <c r="A2013">
        <v>2012</v>
      </c>
      <c r="B2013" t="s">
        <v>443</v>
      </c>
      <c r="C2013" t="s">
        <v>443</v>
      </c>
    </row>
    <row r="2014" spans="1:3" x14ac:dyDescent="0.25">
      <c r="A2014">
        <v>2013</v>
      </c>
      <c r="B2014" t="s">
        <v>442</v>
      </c>
      <c r="C2014" t="s">
        <v>442</v>
      </c>
    </row>
    <row r="2015" spans="1:3" x14ac:dyDescent="0.25">
      <c r="A2015">
        <v>2014</v>
      </c>
      <c r="B2015" t="s">
        <v>440</v>
      </c>
      <c r="C2015" t="s">
        <v>441</v>
      </c>
    </row>
    <row r="2016" spans="1:3" x14ac:dyDescent="0.25">
      <c r="A2016">
        <v>2015</v>
      </c>
      <c r="B2016" t="s">
        <v>439</v>
      </c>
      <c r="C2016" t="s">
        <v>439</v>
      </c>
    </row>
    <row r="2017" spans="1:3" x14ac:dyDescent="0.25">
      <c r="A2017">
        <v>2016</v>
      </c>
      <c r="B2017" t="s">
        <v>447</v>
      </c>
      <c r="C2017" t="s">
        <v>447</v>
      </c>
    </row>
    <row r="2018" spans="1:3" x14ac:dyDescent="0.25">
      <c r="A2018">
        <v>2017</v>
      </c>
      <c r="B2018" t="s">
        <v>446</v>
      </c>
      <c r="C2018" t="s">
        <v>446</v>
      </c>
    </row>
    <row r="2019" spans="1:3" x14ac:dyDescent="0.25">
      <c r="A2019">
        <v>2018</v>
      </c>
      <c r="B2019" t="s">
        <v>445</v>
      </c>
      <c r="C2019" t="s">
        <v>445</v>
      </c>
    </row>
    <row r="2020" spans="1:3" x14ac:dyDescent="0.25">
      <c r="A2020">
        <v>2019</v>
      </c>
      <c r="B2020" t="s">
        <v>444</v>
      </c>
      <c r="C2020" t="s">
        <v>444</v>
      </c>
    </row>
    <row r="2021" spans="1:3" x14ac:dyDescent="0.25">
      <c r="A2021">
        <v>2020</v>
      </c>
      <c r="B2021" t="s">
        <v>452</v>
      </c>
      <c r="C2021" t="s">
        <v>452</v>
      </c>
    </row>
    <row r="2022" spans="1:3" x14ac:dyDescent="0.25">
      <c r="A2022">
        <v>2021</v>
      </c>
      <c r="B2022" t="s">
        <v>451</v>
      </c>
      <c r="C2022" t="s">
        <v>451</v>
      </c>
    </row>
    <row r="2023" spans="1:3" x14ac:dyDescent="0.25">
      <c r="A2023">
        <v>2022</v>
      </c>
      <c r="B2023" t="s">
        <v>450</v>
      </c>
      <c r="C2023" t="s">
        <v>450</v>
      </c>
    </row>
    <row r="2024" spans="1:3" x14ac:dyDescent="0.25">
      <c r="A2024">
        <v>2023</v>
      </c>
      <c r="B2024" t="s">
        <v>448</v>
      </c>
      <c r="C2024" t="s">
        <v>449</v>
      </c>
    </row>
    <row r="2025" spans="1:3" x14ac:dyDescent="0.25">
      <c r="A2025">
        <v>2024</v>
      </c>
      <c r="B2025" t="s">
        <v>458</v>
      </c>
      <c r="C2025" t="s">
        <v>458</v>
      </c>
    </row>
    <row r="2026" spans="1:3" x14ac:dyDescent="0.25">
      <c r="A2026">
        <v>2025</v>
      </c>
      <c r="B2026" t="s">
        <v>457</v>
      </c>
      <c r="C2026" t="s">
        <v>457</v>
      </c>
    </row>
    <row r="2027" spans="1:3" x14ac:dyDescent="0.25">
      <c r="A2027">
        <v>3</v>
      </c>
      <c r="B2027" t="s">
        <v>805</v>
      </c>
      <c r="C2027" t="s">
        <v>805</v>
      </c>
    </row>
    <row r="2028" spans="1:3" x14ac:dyDescent="0.25">
      <c r="A2028">
        <v>4</v>
      </c>
      <c r="B2028" t="s">
        <v>813</v>
      </c>
      <c r="C2028" t="s">
        <v>813</v>
      </c>
    </row>
    <row r="2029" spans="1:3" x14ac:dyDescent="0.25">
      <c r="A2029">
        <v>2026</v>
      </c>
      <c r="B2029" t="s">
        <v>455</v>
      </c>
      <c r="C2029" t="s">
        <v>456</v>
      </c>
    </row>
    <row r="2030" spans="1:3" x14ac:dyDescent="0.25">
      <c r="A2030">
        <v>2027</v>
      </c>
      <c r="B2030" t="s">
        <v>453</v>
      </c>
      <c r="C2030" t="s">
        <v>454</v>
      </c>
    </row>
    <row r="2031" spans="1:3" x14ac:dyDescent="0.25">
      <c r="A2031">
        <v>2028</v>
      </c>
      <c r="B2031" t="s">
        <v>462</v>
      </c>
      <c r="C2031" t="s">
        <v>462</v>
      </c>
    </row>
    <row r="2032" spans="1:3" x14ac:dyDescent="0.25">
      <c r="A2032">
        <v>2029</v>
      </c>
      <c r="B2032" t="s">
        <v>461</v>
      </c>
      <c r="C2032" t="s">
        <v>461</v>
      </c>
    </row>
    <row r="2033" spans="1:3" x14ac:dyDescent="0.25">
      <c r="A2033">
        <v>2030</v>
      </c>
      <c r="B2033" t="s">
        <v>460</v>
      </c>
      <c r="C2033" t="s">
        <v>460</v>
      </c>
    </row>
    <row r="2034" spans="1:3" x14ac:dyDescent="0.25">
      <c r="A2034">
        <v>2031</v>
      </c>
      <c r="B2034" t="s">
        <v>459</v>
      </c>
      <c r="C2034" t="s">
        <v>459</v>
      </c>
    </row>
    <row r="2035" spans="1:3" x14ac:dyDescent="0.25">
      <c r="A2035">
        <v>2032</v>
      </c>
      <c r="B2035" t="s">
        <v>468</v>
      </c>
      <c r="C2035" t="s">
        <v>469</v>
      </c>
    </row>
    <row r="2036" spans="1:3" x14ac:dyDescent="0.25">
      <c r="A2036">
        <v>2033</v>
      </c>
      <c r="B2036" t="s">
        <v>467</v>
      </c>
      <c r="C2036" t="s">
        <v>467</v>
      </c>
    </row>
    <row r="2037" spans="1:3" x14ac:dyDescent="0.25">
      <c r="A2037">
        <v>2034</v>
      </c>
      <c r="B2037" t="s">
        <v>465</v>
      </c>
      <c r="C2037" t="s">
        <v>466</v>
      </c>
    </row>
    <row r="2038" spans="1:3" x14ac:dyDescent="0.25">
      <c r="A2038">
        <v>2035</v>
      </c>
      <c r="B2038" t="s">
        <v>463</v>
      </c>
      <c r="C2038" t="s">
        <v>464</v>
      </c>
    </row>
    <row r="2039" spans="1:3" x14ac:dyDescent="0.25">
      <c r="A2039">
        <v>2036</v>
      </c>
      <c r="B2039" t="s">
        <v>473</v>
      </c>
      <c r="C2039" t="s">
        <v>474</v>
      </c>
    </row>
    <row r="2040" spans="1:3" x14ac:dyDescent="0.25">
      <c r="A2040">
        <v>2037</v>
      </c>
      <c r="B2040" t="s">
        <v>472</v>
      </c>
      <c r="C2040" t="s">
        <v>472</v>
      </c>
    </row>
    <row r="2041" spans="1:3" x14ac:dyDescent="0.25">
      <c r="A2041">
        <v>2038</v>
      </c>
      <c r="B2041" t="s">
        <v>471</v>
      </c>
      <c r="C2041" t="s">
        <v>471</v>
      </c>
    </row>
    <row r="2042" spans="1:3" x14ac:dyDescent="0.25">
      <c r="A2042">
        <v>2039</v>
      </c>
      <c r="B2042" t="s">
        <v>470</v>
      </c>
      <c r="C2042" t="s">
        <v>470</v>
      </c>
    </row>
    <row r="2043" spans="1:3" x14ac:dyDescent="0.25">
      <c r="A2043">
        <v>2040</v>
      </c>
      <c r="B2043" t="s">
        <v>478</v>
      </c>
      <c r="C2043" t="s">
        <v>478</v>
      </c>
    </row>
    <row r="2044" spans="1:3" x14ac:dyDescent="0.25">
      <c r="A2044">
        <v>2041</v>
      </c>
      <c r="B2044" t="s">
        <v>477</v>
      </c>
      <c r="C2044" t="s">
        <v>477</v>
      </c>
    </row>
    <row r="2045" spans="1:3" x14ac:dyDescent="0.25">
      <c r="A2045">
        <v>2042</v>
      </c>
      <c r="B2045" t="s">
        <v>476</v>
      </c>
      <c r="C2045" t="s">
        <v>476</v>
      </c>
    </row>
    <row r="2046" spans="1:3" x14ac:dyDescent="0.25">
      <c r="A2046">
        <v>2043</v>
      </c>
      <c r="B2046" t="s">
        <v>475</v>
      </c>
      <c r="C2046" t="s">
        <v>475</v>
      </c>
    </row>
    <row r="2047" spans="1:3" x14ac:dyDescent="0.25">
      <c r="A2047">
        <v>2044</v>
      </c>
      <c r="B2047" t="s">
        <v>483</v>
      </c>
      <c r="C2047" t="s">
        <v>483</v>
      </c>
    </row>
    <row r="2048" spans="1:3" x14ac:dyDescent="0.25">
      <c r="A2048">
        <v>2045</v>
      </c>
      <c r="B2048" t="s">
        <v>482</v>
      </c>
      <c r="C2048" t="s">
        <v>482</v>
      </c>
    </row>
    <row r="2049" spans="1:3" x14ac:dyDescent="0.25">
      <c r="A2049">
        <v>2046</v>
      </c>
      <c r="B2049" t="s">
        <v>481</v>
      </c>
      <c r="C2049" t="s">
        <v>481</v>
      </c>
    </row>
    <row r="2050" spans="1:3" x14ac:dyDescent="0.25">
      <c r="A2050">
        <v>2047</v>
      </c>
      <c r="B2050" t="s">
        <v>479</v>
      </c>
      <c r="C2050" t="s">
        <v>480</v>
      </c>
    </row>
    <row r="2051" spans="1:3" x14ac:dyDescent="0.25">
      <c r="A2051">
        <v>2048</v>
      </c>
      <c r="B2051" t="s">
        <v>2121</v>
      </c>
      <c r="C2051" t="s">
        <v>2121</v>
      </c>
    </row>
    <row r="2052" spans="1:3" x14ac:dyDescent="0.25">
      <c r="A2052">
        <v>2049</v>
      </c>
      <c r="B2052" t="s">
        <v>2120</v>
      </c>
      <c r="C2052" t="s">
        <v>2120</v>
      </c>
    </row>
    <row r="2053" spans="1:3" x14ac:dyDescent="0.25">
      <c r="A2053">
        <v>2050</v>
      </c>
      <c r="B2053" t="s">
        <v>2119</v>
      </c>
      <c r="C2053" t="s">
        <v>2119</v>
      </c>
    </row>
    <row r="2054" spans="1:3" x14ac:dyDescent="0.25">
      <c r="A2054">
        <v>2051</v>
      </c>
      <c r="B2054" t="s">
        <v>2118</v>
      </c>
      <c r="C2054" t="s">
        <v>2118</v>
      </c>
    </row>
    <row r="2055" spans="1:3" x14ac:dyDescent="0.25">
      <c r="A2055">
        <v>2052</v>
      </c>
      <c r="B2055" t="s">
        <v>2125</v>
      </c>
      <c r="C2055" t="s">
        <v>2126</v>
      </c>
    </row>
    <row r="2056" spans="1:3" x14ac:dyDescent="0.25">
      <c r="A2056">
        <v>2053</v>
      </c>
      <c r="B2056" t="s">
        <v>2124</v>
      </c>
      <c r="C2056" t="s">
        <v>2124</v>
      </c>
    </row>
    <row r="2057" spans="1:3" x14ac:dyDescent="0.25">
      <c r="A2057">
        <v>2054</v>
      </c>
      <c r="B2057" t="s">
        <v>2123</v>
      </c>
      <c r="C2057" t="s">
        <v>2123</v>
      </c>
    </row>
    <row r="2058" spans="1:3" x14ac:dyDescent="0.25">
      <c r="A2058">
        <v>2055</v>
      </c>
      <c r="B2058" t="s">
        <v>2122</v>
      </c>
      <c r="C2058" t="s">
        <v>2122</v>
      </c>
    </row>
    <row r="2059" spans="1:3" x14ac:dyDescent="0.25">
      <c r="A2059">
        <v>2056</v>
      </c>
      <c r="B2059" t="s">
        <v>2130</v>
      </c>
      <c r="C2059" t="s">
        <v>2130</v>
      </c>
    </row>
    <row r="2060" spans="1:3" x14ac:dyDescent="0.25">
      <c r="A2060">
        <v>2057</v>
      </c>
      <c r="B2060" t="s">
        <v>2129</v>
      </c>
      <c r="C2060" t="s">
        <v>2129</v>
      </c>
    </row>
    <row r="2061" spans="1:3" x14ac:dyDescent="0.25">
      <c r="A2061">
        <v>2058</v>
      </c>
      <c r="B2061" t="s">
        <v>2128</v>
      </c>
      <c r="C2061" t="s">
        <v>2128</v>
      </c>
    </row>
    <row r="2062" spans="1:3" x14ac:dyDescent="0.25">
      <c r="A2062">
        <v>2059</v>
      </c>
      <c r="B2062" t="s">
        <v>2127</v>
      </c>
      <c r="C2062" t="s">
        <v>2127</v>
      </c>
    </row>
    <row r="2063" spans="1:3" x14ac:dyDescent="0.25">
      <c r="A2063">
        <v>2060</v>
      </c>
      <c r="B2063" t="s">
        <v>2134</v>
      </c>
      <c r="C2063" t="s">
        <v>2134</v>
      </c>
    </row>
    <row r="2064" spans="1:3" x14ac:dyDescent="0.25">
      <c r="A2064">
        <v>2061</v>
      </c>
      <c r="B2064" t="s">
        <v>2133</v>
      </c>
      <c r="C2064" t="s">
        <v>2133</v>
      </c>
    </row>
    <row r="2065" spans="1:3" x14ac:dyDescent="0.25">
      <c r="A2065">
        <v>2062</v>
      </c>
      <c r="B2065" t="s">
        <v>2132</v>
      </c>
      <c r="C2065" t="s">
        <v>2132</v>
      </c>
    </row>
    <row r="2066" spans="1:3" x14ac:dyDescent="0.25">
      <c r="A2066">
        <v>2063</v>
      </c>
      <c r="B2066" t="s">
        <v>2131</v>
      </c>
      <c r="C2066" t="s">
        <v>2131</v>
      </c>
    </row>
    <row r="2067" spans="1:3" x14ac:dyDescent="0.25">
      <c r="A2067">
        <v>2064</v>
      </c>
      <c r="B2067" t="s">
        <v>2138</v>
      </c>
      <c r="C2067" t="s">
        <v>2138</v>
      </c>
    </row>
    <row r="2068" spans="1:3" x14ac:dyDescent="0.25">
      <c r="A2068">
        <v>2065</v>
      </c>
      <c r="B2068" t="s">
        <v>2137</v>
      </c>
      <c r="C2068" t="s">
        <v>2137</v>
      </c>
    </row>
    <row r="2069" spans="1:3" x14ac:dyDescent="0.25">
      <c r="A2069">
        <v>2066</v>
      </c>
      <c r="B2069" t="s">
        <v>2136</v>
      </c>
      <c r="C2069" t="s">
        <v>2136</v>
      </c>
    </row>
    <row r="2070" spans="1:3" x14ac:dyDescent="0.25">
      <c r="A2070">
        <v>2067</v>
      </c>
      <c r="B2070" t="s">
        <v>2135</v>
      </c>
      <c r="C2070" t="s">
        <v>2135</v>
      </c>
    </row>
    <row r="2071" spans="1:3" x14ac:dyDescent="0.25">
      <c r="A2071">
        <v>2068</v>
      </c>
      <c r="B2071" t="s">
        <v>2142</v>
      </c>
      <c r="C2071" t="s">
        <v>2142</v>
      </c>
    </row>
    <row r="2072" spans="1:3" x14ac:dyDescent="0.25">
      <c r="A2072">
        <v>2069</v>
      </c>
      <c r="B2072" t="s">
        <v>2141</v>
      </c>
      <c r="C2072" t="s">
        <v>2141</v>
      </c>
    </row>
    <row r="2073" spans="1:3" x14ac:dyDescent="0.25">
      <c r="A2073">
        <v>2070</v>
      </c>
      <c r="B2073" t="s">
        <v>2140</v>
      </c>
      <c r="C2073" t="s">
        <v>2140</v>
      </c>
    </row>
    <row r="2074" spans="1:3" x14ac:dyDescent="0.25">
      <c r="A2074">
        <v>2071</v>
      </c>
      <c r="B2074" t="s">
        <v>2139</v>
      </c>
      <c r="C2074" t="s">
        <v>2139</v>
      </c>
    </row>
    <row r="2075" spans="1:3" x14ac:dyDescent="0.25">
      <c r="A2075">
        <v>2072</v>
      </c>
      <c r="B2075" t="s">
        <v>2148</v>
      </c>
      <c r="C2075" t="s">
        <v>2148</v>
      </c>
    </row>
    <row r="2076" spans="1:3" x14ac:dyDescent="0.25">
      <c r="A2076">
        <v>2073</v>
      </c>
      <c r="B2076" t="s">
        <v>2146</v>
      </c>
      <c r="C2076" t="s">
        <v>2147</v>
      </c>
    </row>
    <row r="2077" spans="1:3" x14ac:dyDescent="0.25">
      <c r="A2077">
        <v>2074</v>
      </c>
      <c r="B2077" t="s">
        <v>2144</v>
      </c>
      <c r="C2077" t="s">
        <v>2145</v>
      </c>
    </row>
    <row r="2078" spans="1:3" x14ac:dyDescent="0.25">
      <c r="A2078">
        <v>2075</v>
      </c>
      <c r="B2078" t="s">
        <v>2143</v>
      </c>
      <c r="C2078" t="s">
        <v>2143</v>
      </c>
    </row>
    <row r="2079" spans="1:3" x14ac:dyDescent="0.25">
      <c r="A2079">
        <v>2076</v>
      </c>
      <c r="B2079" t="s">
        <v>2154</v>
      </c>
      <c r="C2079" t="s">
        <v>2154</v>
      </c>
    </row>
    <row r="2080" spans="1:3" x14ac:dyDescent="0.25">
      <c r="A2080">
        <v>2077</v>
      </c>
      <c r="B2080" t="s">
        <v>2152</v>
      </c>
      <c r="C2080" t="s">
        <v>2153</v>
      </c>
    </row>
    <row r="2081" spans="1:3" x14ac:dyDescent="0.25">
      <c r="A2081">
        <v>2078</v>
      </c>
      <c r="B2081" t="s">
        <v>2150</v>
      </c>
      <c r="C2081" t="s">
        <v>2151</v>
      </c>
    </row>
    <row r="2082" spans="1:3" x14ac:dyDescent="0.25">
      <c r="A2082">
        <v>2079</v>
      </c>
      <c r="B2082" t="s">
        <v>2149</v>
      </c>
      <c r="C2082" t="s">
        <v>2149</v>
      </c>
    </row>
    <row r="2083" spans="1:3" x14ac:dyDescent="0.25">
      <c r="A2083">
        <v>2080</v>
      </c>
      <c r="B2083" t="s">
        <v>2159</v>
      </c>
      <c r="C2083" t="s">
        <v>2159</v>
      </c>
    </row>
    <row r="2084" spans="1:3" x14ac:dyDescent="0.25">
      <c r="A2084">
        <v>2081</v>
      </c>
      <c r="B2084" t="s">
        <v>2157</v>
      </c>
      <c r="C2084" t="s">
        <v>2158</v>
      </c>
    </row>
    <row r="2085" spans="1:3" x14ac:dyDescent="0.25">
      <c r="A2085">
        <v>2082</v>
      </c>
      <c r="B2085" t="s">
        <v>2156</v>
      </c>
      <c r="C2085" t="s">
        <v>2156</v>
      </c>
    </row>
    <row r="2086" spans="1:3" x14ac:dyDescent="0.25">
      <c r="A2086">
        <v>2083</v>
      </c>
      <c r="B2086" t="s">
        <v>2155</v>
      </c>
      <c r="C2086" t="s">
        <v>2155</v>
      </c>
    </row>
    <row r="2087" spans="1:3" x14ac:dyDescent="0.25">
      <c r="A2087">
        <v>1</v>
      </c>
      <c r="B2087" t="s">
        <v>807</v>
      </c>
      <c r="C2087" t="s">
        <v>807</v>
      </c>
    </row>
    <row r="2088" spans="1:3" x14ac:dyDescent="0.25">
      <c r="A2088">
        <v>2</v>
      </c>
      <c r="B2088" t="s">
        <v>806</v>
      </c>
      <c r="C2088" t="s">
        <v>806</v>
      </c>
    </row>
    <row r="2089" spans="1:3" x14ac:dyDescent="0.25">
      <c r="A2089">
        <v>2084</v>
      </c>
      <c r="B2089" t="s">
        <v>2164</v>
      </c>
      <c r="C2089" t="s">
        <v>2165</v>
      </c>
    </row>
    <row r="2090" spans="1:3" x14ac:dyDescent="0.25">
      <c r="A2090">
        <v>2085</v>
      </c>
      <c r="B2090" t="s">
        <v>2163</v>
      </c>
      <c r="C2090" t="s">
        <v>2163</v>
      </c>
    </row>
    <row r="2091" spans="1:3" x14ac:dyDescent="0.25">
      <c r="A2091">
        <v>2086</v>
      </c>
      <c r="B2091" t="s">
        <v>2162</v>
      </c>
      <c r="C2091" t="s">
        <v>2162</v>
      </c>
    </row>
    <row r="2092" spans="1:3" x14ac:dyDescent="0.25">
      <c r="A2092">
        <v>2087</v>
      </c>
      <c r="B2092" t="s">
        <v>2160</v>
      </c>
      <c r="C2092" t="s">
        <v>2161</v>
      </c>
    </row>
    <row r="2093" spans="1:3" x14ac:dyDescent="0.25">
      <c r="A2093">
        <v>2088</v>
      </c>
      <c r="B2093" t="s">
        <v>2169</v>
      </c>
      <c r="C2093" t="s">
        <v>2169</v>
      </c>
    </row>
    <row r="2094" spans="1:3" x14ac:dyDescent="0.25">
      <c r="A2094">
        <v>2089</v>
      </c>
      <c r="B2094" t="s">
        <v>2168</v>
      </c>
      <c r="C2094" t="s">
        <v>2168</v>
      </c>
    </row>
    <row r="2095" spans="1:3" x14ac:dyDescent="0.25">
      <c r="A2095">
        <v>2090</v>
      </c>
      <c r="B2095" t="s">
        <v>2167</v>
      </c>
      <c r="C2095" t="s">
        <v>2167</v>
      </c>
    </row>
    <row r="2096" spans="1:3" x14ac:dyDescent="0.25">
      <c r="A2096">
        <v>2091</v>
      </c>
      <c r="B2096" t="s">
        <v>2166</v>
      </c>
      <c r="C2096" t="s">
        <v>2166</v>
      </c>
    </row>
    <row r="2097" spans="1:3" x14ac:dyDescent="0.25">
      <c r="A2097">
        <v>2092</v>
      </c>
      <c r="B2097" t="s">
        <v>2174</v>
      </c>
      <c r="C2097" t="s">
        <v>2174</v>
      </c>
    </row>
    <row r="2098" spans="1:3" x14ac:dyDescent="0.25">
      <c r="A2098">
        <v>2093</v>
      </c>
      <c r="B2098" t="s">
        <v>2173</v>
      </c>
      <c r="C2098" t="s">
        <v>2173</v>
      </c>
    </row>
    <row r="2099" spans="1:3" x14ac:dyDescent="0.25">
      <c r="A2099">
        <v>2094</v>
      </c>
      <c r="B2099" t="s">
        <v>2171</v>
      </c>
      <c r="C2099" t="s">
        <v>2172</v>
      </c>
    </row>
    <row r="2100" spans="1:3" x14ac:dyDescent="0.25">
      <c r="A2100">
        <v>2095</v>
      </c>
      <c r="B2100" t="s">
        <v>2170</v>
      </c>
      <c r="C2100" t="s">
        <v>2170</v>
      </c>
    </row>
    <row r="2101" spans="1:3" x14ac:dyDescent="0.25">
      <c r="A2101">
        <v>2096</v>
      </c>
      <c r="B2101" t="s">
        <v>2179</v>
      </c>
      <c r="C2101" t="s">
        <v>2179</v>
      </c>
    </row>
    <row r="2102" spans="1:3" x14ac:dyDescent="0.25">
      <c r="A2102">
        <v>2097</v>
      </c>
      <c r="B2102" t="s">
        <v>2178</v>
      </c>
      <c r="C2102" t="s">
        <v>2178</v>
      </c>
    </row>
    <row r="2103" spans="1:3" x14ac:dyDescent="0.25">
      <c r="A2103">
        <v>2098</v>
      </c>
      <c r="B2103" t="s">
        <v>2176</v>
      </c>
      <c r="C2103" t="s">
        <v>2177</v>
      </c>
    </row>
    <row r="2104" spans="1:3" x14ac:dyDescent="0.25">
      <c r="A2104">
        <v>2099</v>
      </c>
      <c r="B2104" t="s">
        <v>2175</v>
      </c>
      <c r="C2104" t="s">
        <v>2175</v>
      </c>
    </row>
    <row r="2105" spans="1:3" x14ac:dyDescent="0.25">
      <c r="A2105">
        <v>2100</v>
      </c>
      <c r="B2105" t="s">
        <v>2184</v>
      </c>
      <c r="C2105" t="s">
        <v>2185</v>
      </c>
    </row>
    <row r="2106" spans="1:3" x14ac:dyDescent="0.25">
      <c r="A2106">
        <v>2101</v>
      </c>
      <c r="B2106" t="s">
        <v>2182</v>
      </c>
      <c r="C2106" t="s">
        <v>2183</v>
      </c>
    </row>
    <row r="2107" spans="1:3" x14ac:dyDescent="0.25">
      <c r="A2107">
        <v>2102</v>
      </c>
      <c r="B2107" t="s">
        <v>2181</v>
      </c>
      <c r="C2107" t="s">
        <v>2181</v>
      </c>
    </row>
    <row r="2108" spans="1:3" x14ac:dyDescent="0.25">
      <c r="A2108">
        <v>2103</v>
      </c>
      <c r="B2108" t="s">
        <v>2180</v>
      </c>
      <c r="C2108" t="s">
        <v>2180</v>
      </c>
    </row>
    <row r="2109" spans="1:3" x14ac:dyDescent="0.25">
      <c r="A2109">
        <v>2391</v>
      </c>
      <c r="B2109" t="s">
        <v>2370</v>
      </c>
      <c r="C2109" t="s">
        <v>2371</v>
      </c>
    </row>
    <row r="2110" spans="1:3" x14ac:dyDescent="0.25">
      <c r="A2110">
        <v>2104</v>
      </c>
      <c r="B2110" t="s">
        <v>2191</v>
      </c>
      <c r="C2110" t="s">
        <v>2191</v>
      </c>
    </row>
    <row r="2111" spans="1:3" x14ac:dyDescent="0.25">
      <c r="A2111">
        <v>2105</v>
      </c>
      <c r="B2111" t="s">
        <v>2190</v>
      </c>
      <c r="C2111" t="s">
        <v>2190</v>
      </c>
    </row>
    <row r="2112" spans="1:3" x14ac:dyDescent="0.25">
      <c r="A2112">
        <v>2106</v>
      </c>
      <c r="B2112" t="s">
        <v>2188</v>
      </c>
      <c r="C2112" t="s">
        <v>2189</v>
      </c>
    </row>
    <row r="2113" spans="1:3" x14ac:dyDescent="0.25">
      <c r="A2113">
        <v>2107</v>
      </c>
      <c r="B2113" t="s">
        <v>2186</v>
      </c>
      <c r="C2113" t="s">
        <v>2187</v>
      </c>
    </row>
    <row r="2114" spans="1:3" x14ac:dyDescent="0.25">
      <c r="A2114">
        <v>2108</v>
      </c>
      <c r="B2114" t="s">
        <v>2196</v>
      </c>
      <c r="C2114" t="s">
        <v>2196</v>
      </c>
    </row>
    <row r="2115" spans="1:3" x14ac:dyDescent="0.25">
      <c r="A2115">
        <v>2109</v>
      </c>
      <c r="B2115" t="s">
        <v>2194</v>
      </c>
      <c r="C2115" t="s">
        <v>2195</v>
      </c>
    </row>
    <row r="2116" spans="1:3" x14ac:dyDescent="0.25">
      <c r="A2116">
        <v>2110</v>
      </c>
      <c r="B2116" t="s">
        <v>2193</v>
      </c>
      <c r="C2116" t="s">
        <v>2193</v>
      </c>
    </row>
    <row r="2117" spans="1:3" x14ac:dyDescent="0.25">
      <c r="A2117">
        <v>2111</v>
      </c>
      <c r="B2117" t="s">
        <v>2192</v>
      </c>
      <c r="C2117" t="s">
        <v>2192</v>
      </c>
    </row>
    <row r="2118" spans="1:3" x14ac:dyDescent="0.25">
      <c r="A2118">
        <v>2112</v>
      </c>
      <c r="B2118" t="s">
        <v>2200</v>
      </c>
      <c r="C2118" t="s">
        <v>2200</v>
      </c>
    </row>
    <row r="2119" spans="1:3" x14ac:dyDescent="0.25">
      <c r="A2119">
        <v>2113</v>
      </c>
      <c r="B2119" t="s">
        <v>2199</v>
      </c>
      <c r="C2119" t="s">
        <v>2199</v>
      </c>
    </row>
    <row r="2120" spans="1:3" x14ac:dyDescent="0.25">
      <c r="A2120">
        <v>2114</v>
      </c>
      <c r="B2120" t="s">
        <v>2198</v>
      </c>
      <c r="C2120" t="s">
        <v>2198</v>
      </c>
    </row>
    <row r="2121" spans="1:3" x14ac:dyDescent="0.25">
      <c r="A2121">
        <v>2115</v>
      </c>
      <c r="B2121" t="s">
        <v>2197</v>
      </c>
      <c r="C2121" t="s">
        <v>2197</v>
      </c>
    </row>
    <row r="2122" spans="1:3" x14ac:dyDescent="0.25">
      <c r="A2122">
        <v>2116</v>
      </c>
      <c r="B2122" t="s">
        <v>2205</v>
      </c>
      <c r="C2122" t="s">
        <v>2205</v>
      </c>
    </row>
    <row r="2123" spans="1:3" x14ac:dyDescent="0.25">
      <c r="A2123">
        <v>2117</v>
      </c>
      <c r="B2123" t="s">
        <v>2203</v>
      </c>
      <c r="C2123" t="s">
        <v>2204</v>
      </c>
    </row>
    <row r="2124" spans="1:3" x14ac:dyDescent="0.25">
      <c r="A2124">
        <v>2118</v>
      </c>
      <c r="B2124" t="s">
        <v>2202</v>
      </c>
      <c r="C2124" t="s">
        <v>2202</v>
      </c>
    </row>
    <row r="2125" spans="1:3" x14ac:dyDescent="0.25">
      <c r="A2125">
        <v>2119</v>
      </c>
      <c r="B2125" t="s">
        <v>2201</v>
      </c>
      <c r="C2125" t="s">
        <v>2201</v>
      </c>
    </row>
    <row r="2126" spans="1:3" x14ac:dyDescent="0.25">
      <c r="A2126">
        <v>2120</v>
      </c>
      <c r="B2126" t="s">
        <v>2210</v>
      </c>
      <c r="C2126" t="s">
        <v>2211</v>
      </c>
    </row>
    <row r="2127" spans="1:3" x14ac:dyDescent="0.25">
      <c r="A2127">
        <v>2121</v>
      </c>
      <c r="B2127" t="s">
        <v>2208</v>
      </c>
      <c r="C2127" t="s">
        <v>2209</v>
      </c>
    </row>
    <row r="2128" spans="1:3" x14ac:dyDescent="0.25">
      <c r="A2128">
        <v>2122</v>
      </c>
      <c r="B2128" t="s">
        <v>2207</v>
      </c>
      <c r="C2128" t="s">
        <v>2207</v>
      </c>
    </row>
    <row r="2129" spans="1:3" x14ac:dyDescent="0.25">
      <c r="A2129">
        <v>2123</v>
      </c>
      <c r="B2129" t="s">
        <v>2206</v>
      </c>
      <c r="C2129" t="s">
        <v>2206</v>
      </c>
    </row>
    <row r="2130" spans="1:3" x14ac:dyDescent="0.25">
      <c r="A2130">
        <v>2124</v>
      </c>
      <c r="B2130" t="s">
        <v>2215</v>
      </c>
      <c r="C2130" t="s">
        <v>2215</v>
      </c>
    </row>
    <row r="2131" spans="1:3" x14ac:dyDescent="0.25">
      <c r="A2131">
        <v>2125</v>
      </c>
      <c r="B2131" t="s">
        <v>2214</v>
      </c>
      <c r="C2131" t="s">
        <v>2214</v>
      </c>
    </row>
    <row r="2132" spans="1:3" x14ac:dyDescent="0.25">
      <c r="A2132">
        <v>2126</v>
      </c>
      <c r="B2132" t="s">
        <v>2213</v>
      </c>
      <c r="C2132" t="s">
        <v>2213</v>
      </c>
    </row>
    <row r="2133" spans="1:3" x14ac:dyDescent="0.25">
      <c r="A2133">
        <v>2127</v>
      </c>
      <c r="B2133" t="s">
        <v>2212</v>
      </c>
      <c r="C2133" t="s">
        <v>2212</v>
      </c>
    </row>
    <row r="2134" spans="1:3" x14ac:dyDescent="0.25">
      <c r="A2134">
        <v>2128</v>
      </c>
      <c r="B2134" t="s">
        <v>2221</v>
      </c>
      <c r="C2134" t="s">
        <v>2222</v>
      </c>
    </row>
    <row r="2135" spans="1:3" x14ac:dyDescent="0.25">
      <c r="A2135">
        <v>2129</v>
      </c>
      <c r="B2135" t="s">
        <v>2220</v>
      </c>
      <c r="C2135" t="s">
        <v>2220</v>
      </c>
    </row>
    <row r="2136" spans="1:3" x14ac:dyDescent="0.25">
      <c r="A2136">
        <v>2130</v>
      </c>
      <c r="B2136" t="s">
        <v>2218</v>
      </c>
      <c r="C2136" t="s">
        <v>2219</v>
      </c>
    </row>
    <row r="2137" spans="1:3" x14ac:dyDescent="0.25">
      <c r="A2137">
        <v>2131</v>
      </c>
      <c r="B2137" t="s">
        <v>2216</v>
      </c>
      <c r="C2137" t="s">
        <v>2217</v>
      </c>
    </row>
    <row r="2138" spans="1:3" x14ac:dyDescent="0.25">
      <c r="A2138">
        <v>2132</v>
      </c>
      <c r="B2138" t="s">
        <v>2226</v>
      </c>
      <c r="C2138" t="s">
        <v>2226</v>
      </c>
    </row>
    <row r="2139" spans="1:3" x14ac:dyDescent="0.25">
      <c r="A2139">
        <v>2133</v>
      </c>
      <c r="B2139" t="s">
        <v>2225</v>
      </c>
      <c r="C2139" t="s">
        <v>2225</v>
      </c>
    </row>
    <row r="2140" spans="1:3" x14ac:dyDescent="0.25">
      <c r="A2140">
        <v>2134</v>
      </c>
      <c r="B2140" t="s">
        <v>2224</v>
      </c>
      <c r="C2140" t="s">
        <v>2224</v>
      </c>
    </row>
    <row r="2141" spans="1:3" x14ac:dyDescent="0.25">
      <c r="A2141">
        <v>2135</v>
      </c>
      <c r="B2141" t="s">
        <v>2223</v>
      </c>
      <c r="C2141" t="s">
        <v>2223</v>
      </c>
    </row>
    <row r="2142" spans="1:3" x14ac:dyDescent="0.25">
      <c r="A2142">
        <v>2136</v>
      </c>
      <c r="B2142" t="s">
        <v>2230</v>
      </c>
      <c r="C2142" t="s">
        <v>2230</v>
      </c>
    </row>
    <row r="2143" spans="1:3" x14ac:dyDescent="0.25">
      <c r="A2143">
        <v>2137</v>
      </c>
      <c r="B2143" t="s">
        <v>2229</v>
      </c>
      <c r="C2143" t="s">
        <v>2229</v>
      </c>
    </row>
    <row r="2144" spans="1:3" x14ac:dyDescent="0.25">
      <c r="A2144">
        <v>2138</v>
      </c>
      <c r="B2144" t="s">
        <v>2228</v>
      </c>
      <c r="C2144" t="s">
        <v>2228</v>
      </c>
    </row>
    <row r="2145" spans="1:3" x14ac:dyDescent="0.25">
      <c r="A2145">
        <v>2139</v>
      </c>
      <c r="B2145" t="s">
        <v>2227</v>
      </c>
      <c r="C2145" t="s">
        <v>2227</v>
      </c>
    </row>
    <row r="2146" spans="1:3" x14ac:dyDescent="0.25">
      <c r="A2146">
        <v>2140</v>
      </c>
      <c r="B2146" t="s">
        <v>2234</v>
      </c>
      <c r="C2146" t="s">
        <v>2234</v>
      </c>
    </row>
    <row r="2147" spans="1:3" x14ac:dyDescent="0.25">
      <c r="A2147">
        <v>2141</v>
      </c>
      <c r="B2147" t="s">
        <v>2233</v>
      </c>
      <c r="C2147" t="s">
        <v>2233</v>
      </c>
    </row>
    <row r="2148" spans="1:3" x14ac:dyDescent="0.25">
      <c r="A2148">
        <v>2142</v>
      </c>
      <c r="B2148" t="s">
        <v>2232</v>
      </c>
      <c r="C2148" t="s">
        <v>2232</v>
      </c>
    </row>
    <row r="2149" spans="1:3" x14ac:dyDescent="0.25">
      <c r="A2149">
        <v>2143</v>
      </c>
      <c r="B2149" t="s">
        <v>2231</v>
      </c>
      <c r="C2149" t="s">
        <v>2231</v>
      </c>
    </row>
    <row r="2150" spans="1:3" x14ac:dyDescent="0.25">
      <c r="A2150">
        <v>2144</v>
      </c>
      <c r="B2150" t="s">
        <v>2238</v>
      </c>
      <c r="C2150" t="s">
        <v>2238</v>
      </c>
    </row>
    <row r="2151" spans="1:3" x14ac:dyDescent="0.25">
      <c r="A2151">
        <v>2145</v>
      </c>
      <c r="B2151" t="s">
        <v>2237</v>
      </c>
      <c r="C2151" t="s">
        <v>2237</v>
      </c>
    </row>
    <row r="2152" spans="1:3" x14ac:dyDescent="0.25">
      <c r="A2152">
        <v>2146</v>
      </c>
      <c r="B2152" t="s">
        <v>2236</v>
      </c>
      <c r="C2152" t="s">
        <v>2236</v>
      </c>
    </row>
    <row r="2153" spans="1:3" x14ac:dyDescent="0.25">
      <c r="A2153">
        <v>2147</v>
      </c>
      <c r="B2153" t="s">
        <v>2235</v>
      </c>
      <c r="C2153" t="s">
        <v>2235</v>
      </c>
    </row>
    <row r="2154" spans="1:3" x14ac:dyDescent="0.25">
      <c r="A2154">
        <v>2148</v>
      </c>
      <c r="B2154" t="s">
        <v>2243</v>
      </c>
      <c r="C2154" t="s">
        <v>2243</v>
      </c>
    </row>
    <row r="2155" spans="1:3" x14ac:dyDescent="0.25">
      <c r="A2155">
        <v>2149</v>
      </c>
      <c r="B2155" t="s">
        <v>2242</v>
      </c>
      <c r="C2155" t="s">
        <v>2242</v>
      </c>
    </row>
    <row r="2156" spans="1:3" x14ac:dyDescent="0.25">
      <c r="A2156">
        <v>2150</v>
      </c>
      <c r="B2156" t="s">
        <v>2241</v>
      </c>
      <c r="C2156" t="s">
        <v>2241</v>
      </c>
    </row>
    <row r="2157" spans="1:3" x14ac:dyDescent="0.25">
      <c r="A2157">
        <v>2151</v>
      </c>
      <c r="B2157" t="s">
        <v>2239</v>
      </c>
      <c r="C2157" t="s">
        <v>2240</v>
      </c>
    </row>
    <row r="2158" spans="1:3" x14ac:dyDescent="0.25">
      <c r="A2158">
        <v>2152</v>
      </c>
      <c r="B2158" t="s">
        <v>2248</v>
      </c>
      <c r="C2158" t="s">
        <v>2248</v>
      </c>
    </row>
    <row r="2159" spans="1:3" x14ac:dyDescent="0.25">
      <c r="A2159">
        <v>2153</v>
      </c>
      <c r="B2159" t="s">
        <v>2246</v>
      </c>
      <c r="C2159" t="s">
        <v>2247</v>
      </c>
    </row>
    <row r="2160" spans="1:3" x14ac:dyDescent="0.25">
      <c r="A2160">
        <v>2154</v>
      </c>
      <c r="B2160" t="s">
        <v>2245</v>
      </c>
      <c r="C2160" t="s">
        <v>2245</v>
      </c>
    </row>
    <row r="2161" spans="1:3" x14ac:dyDescent="0.25">
      <c r="A2161">
        <v>2155</v>
      </c>
      <c r="B2161" t="s">
        <v>2244</v>
      </c>
      <c r="C2161" t="s">
        <v>2244</v>
      </c>
    </row>
    <row r="2162" spans="1:3" x14ac:dyDescent="0.25">
      <c r="A2162">
        <v>2156</v>
      </c>
      <c r="B2162" t="s">
        <v>2253</v>
      </c>
      <c r="C2162" t="s">
        <v>2253</v>
      </c>
    </row>
    <row r="2163" spans="1:3" x14ac:dyDescent="0.25">
      <c r="A2163">
        <v>2157</v>
      </c>
      <c r="B2163" t="s">
        <v>2252</v>
      </c>
      <c r="C2163" t="s">
        <v>2252</v>
      </c>
    </row>
    <row r="2164" spans="1:3" x14ac:dyDescent="0.25">
      <c r="A2164">
        <v>2158</v>
      </c>
      <c r="B2164" t="s">
        <v>2250</v>
      </c>
      <c r="C2164" t="s">
        <v>2251</v>
      </c>
    </row>
    <row r="2165" spans="1:3" x14ac:dyDescent="0.25">
      <c r="A2165">
        <v>2159</v>
      </c>
      <c r="B2165" t="s">
        <v>2249</v>
      </c>
      <c r="C2165" t="s">
        <v>2249</v>
      </c>
    </row>
    <row r="2166" spans="1:3" x14ac:dyDescent="0.25">
      <c r="A2166">
        <v>2160</v>
      </c>
      <c r="B2166" t="s">
        <v>2257</v>
      </c>
      <c r="C2166" t="s">
        <v>2257</v>
      </c>
    </row>
    <row r="2167" spans="1:3" x14ac:dyDescent="0.25">
      <c r="A2167">
        <v>2161</v>
      </c>
      <c r="B2167" t="s">
        <v>2256</v>
      </c>
      <c r="C2167" t="s">
        <v>2256</v>
      </c>
    </row>
    <row r="2168" spans="1:3" x14ac:dyDescent="0.25">
      <c r="A2168">
        <v>2162</v>
      </c>
      <c r="B2168" t="s">
        <v>2255</v>
      </c>
      <c r="C2168" t="s">
        <v>2255</v>
      </c>
    </row>
    <row r="2169" spans="1:3" x14ac:dyDescent="0.25">
      <c r="A2169">
        <v>2163</v>
      </c>
      <c r="B2169" t="s">
        <v>2254</v>
      </c>
      <c r="C2169" t="s">
        <v>2254</v>
      </c>
    </row>
    <row r="2170" spans="1:3" x14ac:dyDescent="0.25">
      <c r="A2170">
        <v>2164</v>
      </c>
      <c r="B2170" t="s">
        <v>2262</v>
      </c>
      <c r="C2170" t="s">
        <v>2262</v>
      </c>
    </row>
    <row r="2171" spans="1:3" x14ac:dyDescent="0.25">
      <c r="A2171">
        <v>2165</v>
      </c>
      <c r="B2171" t="s">
        <v>2261</v>
      </c>
      <c r="C2171" t="s">
        <v>2261</v>
      </c>
    </row>
    <row r="2172" spans="1:3" x14ac:dyDescent="0.25">
      <c r="A2172">
        <v>2166</v>
      </c>
      <c r="B2172" t="s">
        <v>2259</v>
      </c>
      <c r="C2172" t="s">
        <v>2260</v>
      </c>
    </row>
    <row r="2173" spans="1:3" x14ac:dyDescent="0.25">
      <c r="A2173">
        <v>2167</v>
      </c>
      <c r="B2173" t="s">
        <v>2258</v>
      </c>
      <c r="C2173" t="s">
        <v>2258</v>
      </c>
    </row>
    <row r="2174" spans="1:3" x14ac:dyDescent="0.25">
      <c r="A2174">
        <v>2168</v>
      </c>
      <c r="B2174" t="s">
        <v>2267</v>
      </c>
      <c r="C2174" t="s">
        <v>2267</v>
      </c>
    </row>
    <row r="2175" spans="1:3" x14ac:dyDescent="0.25">
      <c r="A2175">
        <v>2169</v>
      </c>
      <c r="B2175" t="s">
        <v>2265</v>
      </c>
      <c r="C2175" t="s">
        <v>2266</v>
      </c>
    </row>
    <row r="2176" spans="1:3" x14ac:dyDescent="0.25">
      <c r="A2176">
        <v>2170</v>
      </c>
      <c r="B2176" t="s">
        <v>2264</v>
      </c>
      <c r="C2176" t="s">
        <v>2264</v>
      </c>
    </row>
    <row r="2177" spans="1:3" x14ac:dyDescent="0.25">
      <c r="A2177">
        <v>2171</v>
      </c>
      <c r="B2177" t="s">
        <v>2263</v>
      </c>
      <c r="C2177" t="s">
        <v>2263</v>
      </c>
    </row>
    <row r="2178" spans="1:3" x14ac:dyDescent="0.25">
      <c r="A2178">
        <v>2172</v>
      </c>
      <c r="B2178" t="s">
        <v>2272</v>
      </c>
      <c r="C2178" t="s">
        <v>2272</v>
      </c>
    </row>
    <row r="2179" spans="1:3" x14ac:dyDescent="0.25">
      <c r="A2179">
        <v>2173</v>
      </c>
      <c r="B2179" t="s">
        <v>2271</v>
      </c>
      <c r="C2179" t="s">
        <v>2271</v>
      </c>
    </row>
    <row r="2180" spans="1:3" x14ac:dyDescent="0.25">
      <c r="A2180">
        <v>2174</v>
      </c>
      <c r="B2180" t="s">
        <v>2270</v>
      </c>
      <c r="C2180" t="s">
        <v>2270</v>
      </c>
    </row>
    <row r="2181" spans="1:3" x14ac:dyDescent="0.25">
      <c r="A2181">
        <v>2175</v>
      </c>
      <c r="B2181" t="s">
        <v>2268</v>
      </c>
      <c r="C2181" t="s">
        <v>2269</v>
      </c>
    </row>
    <row r="2182" spans="1:3" x14ac:dyDescent="0.25">
      <c r="A2182">
        <v>2176</v>
      </c>
      <c r="B2182" t="s">
        <v>1962</v>
      </c>
      <c r="C2182" t="s">
        <v>1962</v>
      </c>
    </row>
    <row r="2183" spans="1:3" x14ac:dyDescent="0.25">
      <c r="A2183">
        <v>2177</v>
      </c>
      <c r="B2183" t="s">
        <v>1961</v>
      </c>
      <c r="C2183" t="s">
        <v>1961</v>
      </c>
    </row>
    <row r="2184" spans="1:3" x14ac:dyDescent="0.25">
      <c r="A2184">
        <v>2178</v>
      </c>
      <c r="B2184" t="s">
        <v>1960</v>
      </c>
      <c r="C2184" t="s">
        <v>1960</v>
      </c>
    </row>
    <row r="2185" spans="1:3" x14ac:dyDescent="0.25">
      <c r="A2185">
        <v>2179</v>
      </c>
      <c r="B2185" t="s">
        <v>1959</v>
      </c>
      <c r="C2185" t="s">
        <v>1959</v>
      </c>
    </row>
    <row r="2186" spans="1:3" x14ac:dyDescent="0.25">
      <c r="A2186">
        <v>2180</v>
      </c>
      <c r="B2186" t="s">
        <v>1967</v>
      </c>
      <c r="C2186" t="s">
        <v>1967</v>
      </c>
    </row>
    <row r="2187" spans="1:3" x14ac:dyDescent="0.25">
      <c r="A2187">
        <v>2181</v>
      </c>
      <c r="B2187" t="s">
        <v>1966</v>
      </c>
      <c r="C2187" t="s">
        <v>1966</v>
      </c>
    </row>
    <row r="2188" spans="1:3" x14ac:dyDescent="0.25">
      <c r="A2188">
        <v>2182</v>
      </c>
      <c r="B2188" t="s">
        <v>1965</v>
      </c>
      <c r="C2188" t="s">
        <v>1965</v>
      </c>
    </row>
    <row r="2189" spans="1:3" x14ac:dyDescent="0.25">
      <c r="A2189">
        <v>2183</v>
      </c>
      <c r="B2189" t="s">
        <v>1963</v>
      </c>
      <c r="C2189" t="s">
        <v>1964</v>
      </c>
    </row>
    <row r="2190" spans="1:3" x14ac:dyDescent="0.25">
      <c r="A2190">
        <v>2184</v>
      </c>
      <c r="B2190" t="s">
        <v>1971</v>
      </c>
      <c r="C2190" t="s">
        <v>1971</v>
      </c>
    </row>
    <row r="2191" spans="1:3" x14ac:dyDescent="0.25">
      <c r="A2191">
        <v>2185</v>
      </c>
      <c r="B2191" t="s">
        <v>1970</v>
      </c>
      <c r="C2191" t="s">
        <v>1970</v>
      </c>
    </row>
    <row r="2192" spans="1:3" x14ac:dyDescent="0.25">
      <c r="A2192">
        <v>2186</v>
      </c>
      <c r="B2192" t="s">
        <v>1969</v>
      </c>
      <c r="C2192" t="s">
        <v>1969</v>
      </c>
    </row>
    <row r="2193" spans="1:3" x14ac:dyDescent="0.25">
      <c r="A2193">
        <v>2187</v>
      </c>
      <c r="B2193" t="s">
        <v>1968</v>
      </c>
      <c r="C2193" t="s">
        <v>1968</v>
      </c>
    </row>
    <row r="2194" spans="1:3" x14ac:dyDescent="0.25">
      <c r="A2194">
        <v>2188</v>
      </c>
      <c r="B2194" t="s">
        <v>1977</v>
      </c>
      <c r="C2194" t="s">
        <v>1978</v>
      </c>
    </row>
    <row r="2195" spans="1:3" x14ac:dyDescent="0.25">
      <c r="A2195">
        <v>2189</v>
      </c>
      <c r="B2195" t="s">
        <v>1975</v>
      </c>
      <c r="C2195" t="s">
        <v>1976</v>
      </c>
    </row>
    <row r="2196" spans="1:3" x14ac:dyDescent="0.25">
      <c r="A2196">
        <v>2190</v>
      </c>
      <c r="B2196" t="s">
        <v>1974</v>
      </c>
      <c r="C2196" t="s">
        <v>1974</v>
      </c>
    </row>
    <row r="2197" spans="1:3" x14ac:dyDescent="0.25">
      <c r="A2197">
        <v>2191</v>
      </c>
      <c r="B2197" t="s">
        <v>1972</v>
      </c>
      <c r="C2197" t="s">
        <v>1973</v>
      </c>
    </row>
    <row r="2198" spans="1:3" x14ac:dyDescent="0.25">
      <c r="A2198">
        <v>2192</v>
      </c>
      <c r="B2198" t="s">
        <v>1983</v>
      </c>
      <c r="C2198" t="s">
        <v>1984</v>
      </c>
    </row>
    <row r="2199" spans="1:3" x14ac:dyDescent="0.25">
      <c r="A2199">
        <v>2193</v>
      </c>
      <c r="B2199" t="s">
        <v>1981</v>
      </c>
      <c r="C2199" t="s">
        <v>1982</v>
      </c>
    </row>
    <row r="2200" spans="1:3" x14ac:dyDescent="0.25">
      <c r="A2200">
        <v>2194</v>
      </c>
      <c r="B2200" t="s">
        <v>1980</v>
      </c>
      <c r="C2200" t="s">
        <v>1980</v>
      </c>
    </row>
    <row r="2201" spans="1:3" x14ac:dyDescent="0.25">
      <c r="A2201">
        <v>2195</v>
      </c>
      <c r="B2201" t="s">
        <v>1979</v>
      </c>
      <c r="C2201" t="s">
        <v>1979</v>
      </c>
    </row>
    <row r="2202" spans="1:3" x14ac:dyDescent="0.25">
      <c r="A2202">
        <v>2196</v>
      </c>
      <c r="B2202" t="s">
        <v>1989</v>
      </c>
      <c r="C2202" t="s">
        <v>1989</v>
      </c>
    </row>
    <row r="2203" spans="1:3" x14ac:dyDescent="0.25">
      <c r="A2203">
        <v>2197</v>
      </c>
      <c r="B2203" t="s">
        <v>1988</v>
      </c>
      <c r="C2203" t="s">
        <v>1988</v>
      </c>
    </row>
    <row r="2204" spans="1:3" x14ac:dyDescent="0.25">
      <c r="A2204">
        <v>2198</v>
      </c>
      <c r="B2204" t="s">
        <v>1986</v>
      </c>
      <c r="C2204" t="s">
        <v>1987</v>
      </c>
    </row>
    <row r="2205" spans="1:3" x14ac:dyDescent="0.25">
      <c r="A2205">
        <v>2199</v>
      </c>
      <c r="B2205" t="s">
        <v>1985</v>
      </c>
      <c r="C2205" t="s">
        <v>1985</v>
      </c>
    </row>
    <row r="2206" spans="1:3" x14ac:dyDescent="0.25">
      <c r="A2206">
        <v>2200</v>
      </c>
      <c r="B2206" t="s">
        <v>1994</v>
      </c>
      <c r="C2206" t="s">
        <v>1994</v>
      </c>
    </row>
    <row r="2207" spans="1:3" x14ac:dyDescent="0.25">
      <c r="A2207">
        <v>2201</v>
      </c>
      <c r="B2207" t="s">
        <v>1993</v>
      </c>
      <c r="C2207" t="s">
        <v>1993</v>
      </c>
    </row>
    <row r="2208" spans="1:3" x14ac:dyDescent="0.25">
      <c r="A2208">
        <v>2202</v>
      </c>
      <c r="B2208" t="s">
        <v>1992</v>
      </c>
      <c r="C2208" t="s">
        <v>1992</v>
      </c>
    </row>
    <row r="2209" spans="1:3" x14ac:dyDescent="0.25">
      <c r="A2209">
        <v>2203</v>
      </c>
      <c r="B2209" t="s">
        <v>1990</v>
      </c>
      <c r="C2209" t="s">
        <v>1991</v>
      </c>
    </row>
    <row r="2210" spans="1:3" x14ac:dyDescent="0.25">
      <c r="A2210">
        <v>2204</v>
      </c>
      <c r="B2210" t="s">
        <v>1999</v>
      </c>
      <c r="C2210" t="s">
        <v>1999</v>
      </c>
    </row>
    <row r="2211" spans="1:3" x14ac:dyDescent="0.25">
      <c r="A2211">
        <v>2205</v>
      </c>
      <c r="B2211" t="s">
        <v>1997</v>
      </c>
      <c r="C2211" t="s">
        <v>1998</v>
      </c>
    </row>
    <row r="2212" spans="1:3" x14ac:dyDescent="0.25">
      <c r="A2212">
        <v>2206</v>
      </c>
      <c r="B2212" t="s">
        <v>1996</v>
      </c>
      <c r="C2212" t="s">
        <v>1996</v>
      </c>
    </row>
    <row r="2213" spans="1:3" x14ac:dyDescent="0.25">
      <c r="A2213">
        <v>2207</v>
      </c>
      <c r="B2213" t="s">
        <v>1995</v>
      </c>
      <c r="C2213" t="s">
        <v>1995</v>
      </c>
    </row>
    <row r="2214" spans="1:3" x14ac:dyDescent="0.25">
      <c r="A2214">
        <v>2208</v>
      </c>
      <c r="B2214" t="s">
        <v>2004</v>
      </c>
      <c r="C2214" t="s">
        <v>2004</v>
      </c>
    </row>
    <row r="2215" spans="1:3" x14ac:dyDescent="0.25">
      <c r="A2215">
        <v>2209</v>
      </c>
      <c r="B2215" t="s">
        <v>2003</v>
      </c>
      <c r="C2215" t="s">
        <v>2003</v>
      </c>
    </row>
    <row r="2216" spans="1:3" x14ac:dyDescent="0.25">
      <c r="A2216">
        <v>2210</v>
      </c>
      <c r="B2216" t="s">
        <v>2002</v>
      </c>
      <c r="C2216" t="s">
        <v>2002</v>
      </c>
    </row>
    <row r="2217" spans="1:3" x14ac:dyDescent="0.25">
      <c r="A2217">
        <v>2211</v>
      </c>
      <c r="B2217" t="s">
        <v>2000</v>
      </c>
      <c r="C2217" t="s">
        <v>2001</v>
      </c>
    </row>
    <row r="2218" spans="1:3" x14ac:dyDescent="0.25">
      <c r="A2218">
        <v>2212</v>
      </c>
      <c r="B2218" t="s">
        <v>2009</v>
      </c>
      <c r="C2218" t="s">
        <v>2010</v>
      </c>
    </row>
    <row r="2219" spans="1:3" x14ac:dyDescent="0.25">
      <c r="A2219">
        <v>2213</v>
      </c>
      <c r="B2219" t="s">
        <v>2008</v>
      </c>
      <c r="C2219" t="s">
        <v>2008</v>
      </c>
    </row>
    <row r="2220" spans="1:3" x14ac:dyDescent="0.25">
      <c r="A2220">
        <v>2214</v>
      </c>
      <c r="B2220" t="s">
        <v>2006</v>
      </c>
      <c r="C2220" t="s">
        <v>2007</v>
      </c>
    </row>
    <row r="2221" spans="1:3" x14ac:dyDescent="0.25">
      <c r="A2221">
        <v>2215</v>
      </c>
      <c r="B2221" t="s">
        <v>2005</v>
      </c>
      <c r="C2221" t="s">
        <v>2005</v>
      </c>
    </row>
    <row r="2222" spans="1:3" x14ac:dyDescent="0.25">
      <c r="A2222">
        <v>2216</v>
      </c>
      <c r="B2222" t="s">
        <v>2014</v>
      </c>
      <c r="C2222" t="s">
        <v>2014</v>
      </c>
    </row>
    <row r="2223" spans="1:3" x14ac:dyDescent="0.25">
      <c r="A2223">
        <v>2217</v>
      </c>
      <c r="B2223" t="s">
        <v>2013</v>
      </c>
      <c r="C2223" t="s">
        <v>2013</v>
      </c>
    </row>
    <row r="2224" spans="1:3" x14ac:dyDescent="0.25">
      <c r="A2224">
        <v>2218</v>
      </c>
      <c r="B2224" t="s">
        <v>2012</v>
      </c>
      <c r="C2224" t="s">
        <v>2012</v>
      </c>
    </row>
    <row r="2225" spans="1:3" x14ac:dyDescent="0.25">
      <c r="A2225">
        <v>2219</v>
      </c>
      <c r="B2225" t="s">
        <v>2011</v>
      </c>
      <c r="C2225" t="s">
        <v>2011</v>
      </c>
    </row>
    <row r="2226" spans="1:3" x14ac:dyDescent="0.25">
      <c r="A2226">
        <v>2220</v>
      </c>
      <c r="B2226" t="s">
        <v>2019</v>
      </c>
      <c r="C2226" t="s">
        <v>2019</v>
      </c>
    </row>
    <row r="2227" spans="1:3" x14ac:dyDescent="0.25">
      <c r="A2227">
        <v>2221</v>
      </c>
      <c r="B2227" t="s">
        <v>2018</v>
      </c>
      <c r="C2227" t="s">
        <v>2018</v>
      </c>
    </row>
    <row r="2228" spans="1:3" x14ac:dyDescent="0.25">
      <c r="A2228">
        <v>2222</v>
      </c>
      <c r="B2228" t="s">
        <v>2016</v>
      </c>
      <c r="C2228" t="s">
        <v>2017</v>
      </c>
    </row>
    <row r="2229" spans="1:3" x14ac:dyDescent="0.25">
      <c r="A2229">
        <v>2223</v>
      </c>
      <c r="B2229" t="s">
        <v>2015</v>
      </c>
      <c r="C2229" t="s">
        <v>2015</v>
      </c>
    </row>
    <row r="2230" spans="1:3" x14ac:dyDescent="0.25">
      <c r="A2230">
        <v>2224</v>
      </c>
      <c r="B2230" t="s">
        <v>2023</v>
      </c>
      <c r="C2230" t="s">
        <v>2023</v>
      </c>
    </row>
    <row r="2231" spans="1:3" x14ac:dyDescent="0.25">
      <c r="A2231">
        <v>2225</v>
      </c>
      <c r="B2231" t="s">
        <v>2022</v>
      </c>
      <c r="C2231" t="s">
        <v>2022</v>
      </c>
    </row>
    <row r="2232" spans="1:3" x14ac:dyDescent="0.25">
      <c r="A2232">
        <v>2226</v>
      </c>
      <c r="B2232" t="s">
        <v>2021</v>
      </c>
      <c r="C2232" t="s">
        <v>2021</v>
      </c>
    </row>
    <row r="2233" spans="1:3" x14ac:dyDescent="0.25">
      <c r="A2233">
        <v>2227</v>
      </c>
      <c r="B2233" t="s">
        <v>2020</v>
      </c>
      <c r="C2233" t="s">
        <v>2020</v>
      </c>
    </row>
    <row r="2234" spans="1:3" x14ac:dyDescent="0.25">
      <c r="A2234">
        <v>2228</v>
      </c>
      <c r="B2234" t="s">
        <v>2030</v>
      </c>
      <c r="C2234" t="s">
        <v>2030</v>
      </c>
    </row>
    <row r="2235" spans="1:3" x14ac:dyDescent="0.25">
      <c r="A2235">
        <v>2229</v>
      </c>
      <c r="B2235" t="s">
        <v>2028</v>
      </c>
      <c r="C2235" t="s">
        <v>2029</v>
      </c>
    </row>
    <row r="2236" spans="1:3" x14ac:dyDescent="0.25">
      <c r="A2236">
        <v>2230</v>
      </c>
      <c r="B2236" t="s">
        <v>2026</v>
      </c>
      <c r="C2236" t="s">
        <v>2027</v>
      </c>
    </row>
    <row r="2237" spans="1:3" x14ac:dyDescent="0.25">
      <c r="A2237">
        <v>2231</v>
      </c>
      <c r="B2237" t="s">
        <v>2024</v>
      </c>
      <c r="C2237" t="s">
        <v>2025</v>
      </c>
    </row>
    <row r="2238" spans="1:3" x14ac:dyDescent="0.25">
      <c r="A2238">
        <v>2232</v>
      </c>
      <c r="B2238" t="s">
        <v>2034</v>
      </c>
      <c r="C2238" t="s">
        <v>2034</v>
      </c>
    </row>
    <row r="2239" spans="1:3" x14ac:dyDescent="0.25">
      <c r="A2239">
        <v>2233</v>
      </c>
      <c r="B2239" t="s">
        <v>2033</v>
      </c>
      <c r="C2239" t="s">
        <v>2033</v>
      </c>
    </row>
    <row r="2240" spans="1:3" x14ac:dyDescent="0.25">
      <c r="A2240">
        <v>2234</v>
      </c>
      <c r="B2240" t="s">
        <v>2032</v>
      </c>
      <c r="C2240" t="s">
        <v>2032</v>
      </c>
    </row>
    <row r="2241" spans="1:3" x14ac:dyDescent="0.25">
      <c r="A2241">
        <v>2235</v>
      </c>
      <c r="B2241" t="s">
        <v>2031</v>
      </c>
      <c r="C2241" t="s">
        <v>2031</v>
      </c>
    </row>
    <row r="2242" spans="1:3" x14ac:dyDescent="0.25">
      <c r="A2242">
        <v>2236</v>
      </c>
      <c r="B2242" t="s">
        <v>2039</v>
      </c>
      <c r="C2242" t="s">
        <v>2039</v>
      </c>
    </row>
    <row r="2243" spans="1:3" x14ac:dyDescent="0.25">
      <c r="A2243">
        <v>2237</v>
      </c>
      <c r="B2243" t="s">
        <v>2038</v>
      </c>
      <c r="C2243" t="s">
        <v>2038</v>
      </c>
    </row>
    <row r="2244" spans="1:3" x14ac:dyDescent="0.25">
      <c r="A2244">
        <v>2238</v>
      </c>
      <c r="B2244" t="s">
        <v>2036</v>
      </c>
      <c r="C2244" t="s">
        <v>2037</v>
      </c>
    </row>
    <row r="2245" spans="1:3" x14ac:dyDescent="0.25">
      <c r="A2245">
        <v>2239</v>
      </c>
      <c r="B2245" t="s">
        <v>2035</v>
      </c>
      <c r="C2245" t="s">
        <v>2035</v>
      </c>
    </row>
    <row r="2246" spans="1:3" x14ac:dyDescent="0.25">
      <c r="A2246">
        <v>2240</v>
      </c>
      <c r="B2246" t="s">
        <v>2045</v>
      </c>
      <c r="C2246" t="s">
        <v>2046</v>
      </c>
    </row>
    <row r="2247" spans="1:3" x14ac:dyDescent="0.25">
      <c r="A2247">
        <v>2241</v>
      </c>
      <c r="B2247" t="s">
        <v>2044</v>
      </c>
      <c r="C2247" t="s">
        <v>2044</v>
      </c>
    </row>
    <row r="2248" spans="1:3" x14ac:dyDescent="0.25">
      <c r="A2248">
        <v>2242</v>
      </c>
      <c r="B2248" t="s">
        <v>2042</v>
      </c>
      <c r="C2248" t="s">
        <v>2043</v>
      </c>
    </row>
    <row r="2249" spans="1:3" x14ac:dyDescent="0.25">
      <c r="A2249">
        <v>2243</v>
      </c>
      <c r="B2249" t="s">
        <v>2040</v>
      </c>
      <c r="C2249" t="s">
        <v>2041</v>
      </c>
    </row>
    <row r="2250" spans="1:3" x14ac:dyDescent="0.25">
      <c r="A2250">
        <v>2244</v>
      </c>
      <c r="B2250" t="s">
        <v>2050</v>
      </c>
      <c r="C2250" t="s">
        <v>2050</v>
      </c>
    </row>
    <row r="2251" spans="1:3" x14ac:dyDescent="0.25">
      <c r="A2251">
        <v>2245</v>
      </c>
      <c r="B2251" t="s">
        <v>2049</v>
      </c>
      <c r="C2251" t="s">
        <v>2049</v>
      </c>
    </row>
    <row r="2252" spans="1:3" x14ac:dyDescent="0.25">
      <c r="A2252">
        <v>2246</v>
      </c>
      <c r="B2252" t="s">
        <v>2048</v>
      </c>
      <c r="C2252" t="s">
        <v>2048</v>
      </c>
    </row>
    <row r="2253" spans="1:3" x14ac:dyDescent="0.25">
      <c r="A2253">
        <v>2247</v>
      </c>
      <c r="B2253" t="s">
        <v>2047</v>
      </c>
      <c r="C2253" t="s">
        <v>2047</v>
      </c>
    </row>
    <row r="2254" spans="1:3" x14ac:dyDescent="0.25">
      <c r="A2254">
        <v>2248</v>
      </c>
      <c r="B2254" t="s">
        <v>2054</v>
      </c>
      <c r="C2254" t="s">
        <v>2054</v>
      </c>
    </row>
    <row r="2255" spans="1:3" x14ac:dyDescent="0.25">
      <c r="A2255">
        <v>2249</v>
      </c>
      <c r="B2255" t="s">
        <v>2053</v>
      </c>
      <c r="C2255" t="s">
        <v>2053</v>
      </c>
    </row>
    <row r="2256" spans="1:3" x14ac:dyDescent="0.25">
      <c r="A2256">
        <v>2250</v>
      </c>
      <c r="B2256" t="s">
        <v>2052</v>
      </c>
      <c r="C2256" t="s">
        <v>2052</v>
      </c>
    </row>
    <row r="2257" spans="1:3" x14ac:dyDescent="0.25">
      <c r="A2257">
        <v>2251</v>
      </c>
      <c r="B2257" t="s">
        <v>2051</v>
      </c>
      <c r="C2257" t="s">
        <v>2051</v>
      </c>
    </row>
    <row r="2258" spans="1:3" x14ac:dyDescent="0.25">
      <c r="A2258">
        <v>2252</v>
      </c>
      <c r="B2258" t="s">
        <v>2058</v>
      </c>
      <c r="C2258" t="s">
        <v>2058</v>
      </c>
    </row>
    <row r="2259" spans="1:3" x14ac:dyDescent="0.25">
      <c r="A2259">
        <v>2253</v>
      </c>
      <c r="B2259" t="s">
        <v>2057</v>
      </c>
      <c r="C2259" t="s">
        <v>2057</v>
      </c>
    </row>
    <row r="2260" spans="1:3" x14ac:dyDescent="0.25">
      <c r="A2260">
        <v>2254</v>
      </c>
      <c r="B2260" t="s">
        <v>2056</v>
      </c>
      <c r="C2260" t="s">
        <v>2056</v>
      </c>
    </row>
    <row r="2261" spans="1:3" x14ac:dyDescent="0.25">
      <c r="A2261">
        <v>2255</v>
      </c>
      <c r="B2261" t="s">
        <v>2055</v>
      </c>
      <c r="C2261" t="s">
        <v>2055</v>
      </c>
    </row>
    <row r="2262" spans="1:3" x14ac:dyDescent="0.25">
      <c r="A2262">
        <v>2256</v>
      </c>
      <c r="B2262" t="s">
        <v>2062</v>
      </c>
      <c r="C2262" t="s">
        <v>2063</v>
      </c>
    </row>
    <row r="2263" spans="1:3" x14ac:dyDescent="0.25">
      <c r="A2263">
        <v>2257</v>
      </c>
      <c r="B2263" t="s">
        <v>2061</v>
      </c>
      <c r="C2263" t="s">
        <v>2061</v>
      </c>
    </row>
    <row r="2264" spans="1:3" x14ac:dyDescent="0.25">
      <c r="A2264">
        <v>2258</v>
      </c>
      <c r="B2264" t="s">
        <v>2060</v>
      </c>
      <c r="C2264" t="s">
        <v>2060</v>
      </c>
    </row>
    <row r="2265" spans="1:3" x14ac:dyDescent="0.25">
      <c r="A2265">
        <v>2259</v>
      </c>
      <c r="B2265" t="s">
        <v>2059</v>
      </c>
      <c r="C2265" t="s">
        <v>2059</v>
      </c>
    </row>
    <row r="2266" spans="1:3" x14ac:dyDescent="0.25">
      <c r="A2266">
        <v>2260</v>
      </c>
      <c r="B2266" t="s">
        <v>2068</v>
      </c>
      <c r="C2266" t="s">
        <v>2068</v>
      </c>
    </row>
    <row r="2267" spans="1:3" x14ac:dyDescent="0.25">
      <c r="A2267">
        <v>2261</v>
      </c>
      <c r="B2267" t="s">
        <v>2066</v>
      </c>
      <c r="C2267" t="s">
        <v>2067</v>
      </c>
    </row>
    <row r="2268" spans="1:3" x14ac:dyDescent="0.25">
      <c r="A2268">
        <v>2262</v>
      </c>
      <c r="B2268" t="s">
        <v>2065</v>
      </c>
      <c r="C2268" t="s">
        <v>2065</v>
      </c>
    </row>
    <row r="2269" spans="1:3" x14ac:dyDescent="0.25">
      <c r="A2269">
        <v>2263</v>
      </c>
      <c r="B2269" t="s">
        <v>2064</v>
      </c>
      <c r="C2269" t="s">
        <v>2064</v>
      </c>
    </row>
    <row r="2270" spans="1:3" x14ac:dyDescent="0.25">
      <c r="A2270">
        <v>2264</v>
      </c>
      <c r="B2270" t="s">
        <v>2073</v>
      </c>
      <c r="C2270" t="s">
        <v>2073</v>
      </c>
    </row>
    <row r="2271" spans="1:3" x14ac:dyDescent="0.25">
      <c r="A2271">
        <v>2265</v>
      </c>
      <c r="B2271" t="s">
        <v>2071</v>
      </c>
      <c r="C2271" t="s">
        <v>2072</v>
      </c>
    </row>
    <row r="2272" spans="1:3" x14ac:dyDescent="0.25">
      <c r="A2272">
        <v>2266</v>
      </c>
      <c r="B2272" t="s">
        <v>2070</v>
      </c>
      <c r="C2272" t="s">
        <v>2070</v>
      </c>
    </row>
    <row r="2273" spans="1:3" x14ac:dyDescent="0.25">
      <c r="A2273">
        <v>2267</v>
      </c>
      <c r="B2273" t="s">
        <v>2069</v>
      </c>
      <c r="C2273" t="s">
        <v>2069</v>
      </c>
    </row>
    <row r="2274" spans="1:3" x14ac:dyDescent="0.25">
      <c r="A2274">
        <v>2268</v>
      </c>
      <c r="B2274" t="s">
        <v>2078</v>
      </c>
      <c r="C2274" t="s">
        <v>2079</v>
      </c>
    </row>
    <row r="2275" spans="1:3" x14ac:dyDescent="0.25">
      <c r="A2275">
        <v>2269</v>
      </c>
      <c r="B2275" t="s">
        <v>2077</v>
      </c>
      <c r="C2275" t="s">
        <v>2077</v>
      </c>
    </row>
    <row r="2276" spans="1:3" x14ac:dyDescent="0.25">
      <c r="A2276">
        <v>2270</v>
      </c>
      <c r="B2276" t="s">
        <v>2075</v>
      </c>
      <c r="C2276" t="s">
        <v>2076</v>
      </c>
    </row>
    <row r="2277" spans="1:3" x14ac:dyDescent="0.25">
      <c r="A2277">
        <v>2271</v>
      </c>
      <c r="B2277" t="s">
        <v>2074</v>
      </c>
      <c r="C2277" t="s">
        <v>2074</v>
      </c>
    </row>
    <row r="2278" spans="1:3" x14ac:dyDescent="0.25">
      <c r="A2278">
        <v>2272</v>
      </c>
      <c r="B2278" t="s">
        <v>2083</v>
      </c>
      <c r="C2278" t="s">
        <v>2084</v>
      </c>
    </row>
    <row r="2279" spans="1:3" x14ac:dyDescent="0.25">
      <c r="A2279">
        <v>2273</v>
      </c>
      <c r="B2279" t="s">
        <v>2082</v>
      </c>
      <c r="C2279" t="s">
        <v>2082</v>
      </c>
    </row>
    <row r="2280" spans="1:3" x14ac:dyDescent="0.25">
      <c r="A2280">
        <v>2274</v>
      </c>
      <c r="B2280" t="s">
        <v>2081</v>
      </c>
      <c r="C2280" t="s">
        <v>2081</v>
      </c>
    </row>
    <row r="2281" spans="1:3" x14ac:dyDescent="0.25">
      <c r="A2281">
        <v>2275</v>
      </c>
      <c r="B2281" t="s">
        <v>2080</v>
      </c>
      <c r="C2281" t="s">
        <v>2080</v>
      </c>
    </row>
    <row r="2282" spans="1:3" x14ac:dyDescent="0.25">
      <c r="A2282">
        <v>2276</v>
      </c>
      <c r="B2282" t="s">
        <v>2089</v>
      </c>
      <c r="C2282" t="s">
        <v>2089</v>
      </c>
    </row>
    <row r="2283" spans="1:3" x14ac:dyDescent="0.25">
      <c r="A2283">
        <v>2277</v>
      </c>
      <c r="B2283" t="s">
        <v>2088</v>
      </c>
      <c r="C2283" t="s">
        <v>2088</v>
      </c>
    </row>
    <row r="2284" spans="1:3" x14ac:dyDescent="0.25">
      <c r="A2284">
        <v>2278</v>
      </c>
      <c r="B2284" t="s">
        <v>2086</v>
      </c>
      <c r="C2284" t="s">
        <v>2087</v>
      </c>
    </row>
    <row r="2285" spans="1:3" x14ac:dyDescent="0.25">
      <c r="A2285">
        <v>2279</v>
      </c>
      <c r="B2285" t="s">
        <v>2085</v>
      </c>
      <c r="C2285" t="s">
        <v>2085</v>
      </c>
    </row>
    <row r="2286" spans="1:3" x14ac:dyDescent="0.25">
      <c r="A2286">
        <v>2280</v>
      </c>
      <c r="B2286" t="s">
        <v>2094</v>
      </c>
      <c r="C2286" t="s">
        <v>2094</v>
      </c>
    </row>
    <row r="2287" spans="1:3" x14ac:dyDescent="0.25">
      <c r="A2287">
        <v>2281</v>
      </c>
      <c r="B2287" t="s">
        <v>2093</v>
      </c>
      <c r="C2287" t="s">
        <v>2093</v>
      </c>
    </row>
    <row r="2288" spans="1:3" x14ac:dyDescent="0.25">
      <c r="A2288">
        <v>2282</v>
      </c>
      <c r="B2288" t="s">
        <v>2091</v>
      </c>
      <c r="C2288" t="s">
        <v>2092</v>
      </c>
    </row>
    <row r="2289" spans="1:3" x14ac:dyDescent="0.25">
      <c r="A2289">
        <v>2283</v>
      </c>
      <c r="B2289" t="s">
        <v>2090</v>
      </c>
      <c r="C2289" t="s">
        <v>2090</v>
      </c>
    </row>
    <row r="2290" spans="1:3" x14ac:dyDescent="0.25">
      <c r="A2290">
        <v>2284</v>
      </c>
      <c r="B2290" t="s">
        <v>2100</v>
      </c>
      <c r="C2290" t="s">
        <v>2100</v>
      </c>
    </row>
    <row r="2291" spans="1:3" x14ac:dyDescent="0.25">
      <c r="A2291">
        <v>2285</v>
      </c>
      <c r="B2291" t="s">
        <v>2098</v>
      </c>
      <c r="C2291" t="s">
        <v>2099</v>
      </c>
    </row>
    <row r="2292" spans="1:3" x14ac:dyDescent="0.25">
      <c r="A2292">
        <v>2286</v>
      </c>
      <c r="B2292" t="s">
        <v>2096</v>
      </c>
      <c r="C2292" t="s">
        <v>2097</v>
      </c>
    </row>
    <row r="2293" spans="1:3" x14ac:dyDescent="0.25">
      <c r="A2293">
        <v>2287</v>
      </c>
      <c r="B2293" t="s">
        <v>2095</v>
      </c>
      <c r="C2293" t="s">
        <v>2095</v>
      </c>
    </row>
    <row r="2294" spans="1:3" x14ac:dyDescent="0.25">
      <c r="A2294">
        <v>2288</v>
      </c>
      <c r="B2294" t="s">
        <v>2104</v>
      </c>
      <c r="C2294" t="s">
        <v>2104</v>
      </c>
    </row>
    <row r="2295" spans="1:3" x14ac:dyDescent="0.25">
      <c r="A2295">
        <v>2289</v>
      </c>
      <c r="B2295" t="s">
        <v>2103</v>
      </c>
      <c r="C2295" t="s">
        <v>2103</v>
      </c>
    </row>
    <row r="2296" spans="1:3" x14ac:dyDescent="0.25">
      <c r="A2296">
        <v>2290</v>
      </c>
      <c r="B2296" t="s">
        <v>2102</v>
      </c>
      <c r="C2296" t="s">
        <v>2102</v>
      </c>
    </row>
    <row r="2297" spans="1:3" x14ac:dyDescent="0.25">
      <c r="A2297">
        <v>2291</v>
      </c>
      <c r="B2297" t="s">
        <v>2101</v>
      </c>
      <c r="C2297" t="s">
        <v>2101</v>
      </c>
    </row>
    <row r="2298" spans="1:3" x14ac:dyDescent="0.25">
      <c r="A2298">
        <v>2292</v>
      </c>
      <c r="B2298" t="s">
        <v>2108</v>
      </c>
      <c r="C2298" t="s">
        <v>2108</v>
      </c>
    </row>
    <row r="2299" spans="1:3" x14ac:dyDescent="0.25">
      <c r="A2299">
        <v>2293</v>
      </c>
      <c r="B2299" t="s">
        <v>2107</v>
      </c>
      <c r="C2299" t="s">
        <v>2107</v>
      </c>
    </row>
    <row r="2300" spans="1:3" x14ac:dyDescent="0.25">
      <c r="A2300">
        <v>2294</v>
      </c>
      <c r="B2300" t="s">
        <v>2106</v>
      </c>
      <c r="C2300" t="s">
        <v>2106</v>
      </c>
    </row>
    <row r="2301" spans="1:3" x14ac:dyDescent="0.25">
      <c r="A2301">
        <v>2295</v>
      </c>
      <c r="B2301" t="s">
        <v>2105</v>
      </c>
      <c r="C2301" t="s">
        <v>2105</v>
      </c>
    </row>
    <row r="2302" spans="1:3" x14ac:dyDescent="0.25">
      <c r="A2302">
        <v>2296</v>
      </c>
      <c r="B2302" t="s">
        <v>2112</v>
      </c>
      <c r="C2302" t="s">
        <v>2112</v>
      </c>
    </row>
    <row r="2303" spans="1:3" x14ac:dyDescent="0.25">
      <c r="A2303">
        <v>2297</v>
      </c>
      <c r="B2303" t="s">
        <v>2111</v>
      </c>
      <c r="C2303" t="s">
        <v>2111</v>
      </c>
    </row>
    <row r="2304" spans="1:3" x14ac:dyDescent="0.25">
      <c r="A2304">
        <v>2298</v>
      </c>
      <c r="B2304" t="s">
        <v>2110</v>
      </c>
      <c r="C2304" t="s">
        <v>2110</v>
      </c>
    </row>
    <row r="2305" spans="1:3" x14ac:dyDescent="0.25">
      <c r="A2305">
        <v>2299</v>
      </c>
      <c r="B2305" t="s">
        <v>2109</v>
      </c>
      <c r="C2305" t="s">
        <v>2109</v>
      </c>
    </row>
    <row r="2306" spans="1:3" x14ac:dyDescent="0.25">
      <c r="A2306">
        <v>2300</v>
      </c>
      <c r="B2306" t="s">
        <v>2116</v>
      </c>
      <c r="C2306" t="s">
        <v>2117</v>
      </c>
    </row>
    <row r="2307" spans="1:3" x14ac:dyDescent="0.25">
      <c r="A2307">
        <v>2301</v>
      </c>
      <c r="B2307" t="s">
        <v>2115</v>
      </c>
      <c r="C2307" t="s">
        <v>2115</v>
      </c>
    </row>
    <row r="2308" spans="1:3" x14ac:dyDescent="0.25">
      <c r="A2308">
        <v>2302</v>
      </c>
      <c r="B2308" t="s">
        <v>2114</v>
      </c>
      <c r="C2308" t="s">
        <v>2114</v>
      </c>
    </row>
    <row r="2309" spans="1:3" x14ac:dyDescent="0.25">
      <c r="A2309">
        <v>2303</v>
      </c>
      <c r="B2309" t="s">
        <v>2113</v>
      </c>
      <c r="C2309" t="s">
        <v>2113</v>
      </c>
    </row>
    <row r="2310" spans="1:3" x14ac:dyDescent="0.25">
      <c r="A2310">
        <v>2304</v>
      </c>
      <c r="B2310" t="s">
        <v>2276</v>
      </c>
      <c r="C2310" t="s">
        <v>2276</v>
      </c>
    </row>
    <row r="2311" spans="1:3" x14ac:dyDescent="0.25">
      <c r="A2311">
        <v>2305</v>
      </c>
      <c r="B2311" t="s">
        <v>2275</v>
      </c>
      <c r="C2311" t="s">
        <v>2275</v>
      </c>
    </row>
    <row r="2312" spans="1:3" x14ac:dyDescent="0.25">
      <c r="A2312">
        <v>2306</v>
      </c>
      <c r="B2312" t="s">
        <v>2274</v>
      </c>
      <c r="C2312" t="s">
        <v>2274</v>
      </c>
    </row>
    <row r="2313" spans="1:3" x14ac:dyDescent="0.25">
      <c r="A2313">
        <v>2307</v>
      </c>
      <c r="B2313" t="s">
        <v>2273</v>
      </c>
      <c r="C2313" t="s">
        <v>2273</v>
      </c>
    </row>
    <row r="2314" spans="1:3" x14ac:dyDescent="0.25">
      <c r="A2314">
        <v>2308</v>
      </c>
      <c r="B2314" t="s">
        <v>2281</v>
      </c>
      <c r="C2314" t="s">
        <v>2281</v>
      </c>
    </row>
    <row r="2315" spans="1:3" x14ac:dyDescent="0.25">
      <c r="A2315">
        <v>2309</v>
      </c>
      <c r="B2315" t="s">
        <v>2280</v>
      </c>
      <c r="C2315" t="s">
        <v>2280</v>
      </c>
    </row>
    <row r="2316" spans="1:3" x14ac:dyDescent="0.25">
      <c r="A2316">
        <v>2310</v>
      </c>
      <c r="B2316" t="s">
        <v>2278</v>
      </c>
      <c r="C2316" t="s">
        <v>2279</v>
      </c>
    </row>
    <row r="2317" spans="1:3" x14ac:dyDescent="0.25">
      <c r="A2317">
        <v>2311</v>
      </c>
      <c r="B2317" t="s">
        <v>2277</v>
      </c>
      <c r="C2317" t="s">
        <v>2277</v>
      </c>
    </row>
    <row r="2318" spans="1:3" x14ac:dyDescent="0.25">
      <c r="A2318">
        <v>2312</v>
      </c>
      <c r="B2318" t="s">
        <v>2285</v>
      </c>
      <c r="C2318" t="s">
        <v>2285</v>
      </c>
    </row>
    <row r="2319" spans="1:3" x14ac:dyDescent="0.25">
      <c r="A2319">
        <v>2313</v>
      </c>
      <c r="B2319" t="s">
        <v>2284</v>
      </c>
      <c r="C2319" t="s">
        <v>2284</v>
      </c>
    </row>
    <row r="2320" spans="1:3" x14ac:dyDescent="0.25">
      <c r="A2320">
        <v>2314</v>
      </c>
      <c r="B2320" t="s">
        <v>2283</v>
      </c>
      <c r="C2320" t="s">
        <v>2283</v>
      </c>
    </row>
    <row r="2321" spans="1:3" x14ac:dyDescent="0.25">
      <c r="A2321">
        <v>2315</v>
      </c>
      <c r="B2321" t="s">
        <v>2282</v>
      </c>
      <c r="C2321" t="s">
        <v>2282</v>
      </c>
    </row>
    <row r="2322" spans="1:3" x14ac:dyDescent="0.25">
      <c r="A2322">
        <v>2316</v>
      </c>
      <c r="B2322" t="s">
        <v>2289</v>
      </c>
      <c r="C2322" t="s">
        <v>2289</v>
      </c>
    </row>
    <row r="2323" spans="1:3" x14ac:dyDescent="0.25">
      <c r="A2323">
        <v>2317</v>
      </c>
      <c r="B2323" t="s">
        <v>2288</v>
      </c>
      <c r="C2323" t="s">
        <v>2288</v>
      </c>
    </row>
    <row r="2324" spans="1:3" x14ac:dyDescent="0.25">
      <c r="A2324">
        <v>2318</v>
      </c>
      <c r="B2324" t="s">
        <v>2287</v>
      </c>
      <c r="C2324" t="s">
        <v>2287</v>
      </c>
    </row>
    <row r="2325" spans="1:3" x14ac:dyDescent="0.25">
      <c r="A2325">
        <v>2319</v>
      </c>
      <c r="B2325" t="s">
        <v>2286</v>
      </c>
      <c r="C2325" t="s">
        <v>2286</v>
      </c>
    </row>
    <row r="2326" spans="1:3" x14ac:dyDescent="0.25">
      <c r="A2326">
        <v>2320</v>
      </c>
      <c r="B2326" t="s">
        <v>2293</v>
      </c>
      <c r="C2326" t="s">
        <v>2293</v>
      </c>
    </row>
    <row r="2327" spans="1:3" x14ac:dyDescent="0.25">
      <c r="A2327">
        <v>2321</v>
      </c>
      <c r="B2327" t="s">
        <v>2292</v>
      </c>
      <c r="C2327" t="s">
        <v>2292</v>
      </c>
    </row>
    <row r="2328" spans="1:3" x14ac:dyDescent="0.25">
      <c r="A2328">
        <v>2322</v>
      </c>
      <c r="B2328" t="s">
        <v>2291</v>
      </c>
      <c r="C2328" t="s">
        <v>2291</v>
      </c>
    </row>
    <row r="2329" spans="1:3" x14ac:dyDescent="0.25">
      <c r="A2329">
        <v>2323</v>
      </c>
      <c r="B2329" t="s">
        <v>2290</v>
      </c>
      <c r="C2329" t="s">
        <v>2290</v>
      </c>
    </row>
    <row r="2330" spans="1:3" x14ac:dyDescent="0.25">
      <c r="A2330">
        <v>2324</v>
      </c>
      <c r="B2330" t="s">
        <v>2297</v>
      </c>
      <c r="C2330" t="s">
        <v>2297</v>
      </c>
    </row>
    <row r="2331" spans="1:3" x14ac:dyDescent="0.25">
      <c r="A2331">
        <v>2325</v>
      </c>
      <c r="B2331" t="s">
        <v>2296</v>
      </c>
      <c r="C2331" t="s">
        <v>2296</v>
      </c>
    </row>
    <row r="2332" spans="1:3" x14ac:dyDescent="0.25">
      <c r="A2332">
        <v>2326</v>
      </c>
      <c r="B2332" t="s">
        <v>2295</v>
      </c>
      <c r="C2332" t="s">
        <v>2295</v>
      </c>
    </row>
    <row r="2333" spans="1:3" x14ac:dyDescent="0.25">
      <c r="A2333">
        <v>2327</v>
      </c>
      <c r="B2333" t="s">
        <v>2294</v>
      </c>
      <c r="C2333" t="s">
        <v>2294</v>
      </c>
    </row>
    <row r="2334" spans="1:3" x14ac:dyDescent="0.25">
      <c r="A2334">
        <v>2328</v>
      </c>
      <c r="B2334" t="s">
        <v>2301</v>
      </c>
      <c r="C2334" t="s">
        <v>2301</v>
      </c>
    </row>
    <row r="2335" spans="1:3" x14ac:dyDescent="0.25">
      <c r="A2335">
        <v>2329</v>
      </c>
      <c r="B2335" t="s">
        <v>2300</v>
      </c>
      <c r="C2335" t="s">
        <v>2300</v>
      </c>
    </row>
    <row r="2336" spans="1:3" x14ac:dyDescent="0.25">
      <c r="A2336">
        <v>2330</v>
      </c>
      <c r="B2336" t="s">
        <v>2299</v>
      </c>
      <c r="C2336" t="s">
        <v>2299</v>
      </c>
    </row>
    <row r="2337" spans="1:3" x14ac:dyDescent="0.25">
      <c r="A2337">
        <v>2331</v>
      </c>
      <c r="B2337" t="s">
        <v>2298</v>
      </c>
      <c r="C2337" t="s">
        <v>2298</v>
      </c>
    </row>
    <row r="2338" spans="1:3" x14ac:dyDescent="0.25">
      <c r="A2338">
        <v>2332</v>
      </c>
      <c r="B2338" t="s">
        <v>2305</v>
      </c>
      <c r="C2338" t="s">
        <v>2305</v>
      </c>
    </row>
    <row r="2339" spans="1:3" x14ac:dyDescent="0.25">
      <c r="A2339">
        <v>2333</v>
      </c>
      <c r="B2339" t="s">
        <v>2304</v>
      </c>
      <c r="C2339" t="s">
        <v>2304</v>
      </c>
    </row>
    <row r="2340" spans="1:3" x14ac:dyDescent="0.25">
      <c r="A2340">
        <v>2334</v>
      </c>
      <c r="B2340" t="s">
        <v>2303</v>
      </c>
      <c r="C2340" t="s">
        <v>2303</v>
      </c>
    </row>
    <row r="2341" spans="1:3" x14ac:dyDescent="0.25">
      <c r="A2341">
        <v>2335</v>
      </c>
      <c r="B2341" t="s">
        <v>2302</v>
      </c>
      <c r="C2341" t="s">
        <v>2302</v>
      </c>
    </row>
    <row r="2342" spans="1:3" x14ac:dyDescent="0.25">
      <c r="A2342">
        <v>2336</v>
      </c>
      <c r="B2342" t="s">
        <v>2311</v>
      </c>
      <c r="C2342" t="s">
        <v>2311</v>
      </c>
    </row>
    <row r="2343" spans="1:3" x14ac:dyDescent="0.25">
      <c r="A2343">
        <v>2337</v>
      </c>
      <c r="B2343" t="s">
        <v>2309</v>
      </c>
      <c r="C2343" t="s">
        <v>2310</v>
      </c>
    </row>
    <row r="2344" spans="1:3" x14ac:dyDescent="0.25">
      <c r="A2344">
        <v>2338</v>
      </c>
      <c r="B2344" t="s">
        <v>2307</v>
      </c>
      <c r="C2344" t="s">
        <v>2308</v>
      </c>
    </row>
    <row r="2345" spans="1:3" x14ac:dyDescent="0.25">
      <c r="A2345">
        <v>2339</v>
      </c>
      <c r="B2345" t="s">
        <v>2306</v>
      </c>
      <c r="C2345" t="s">
        <v>2306</v>
      </c>
    </row>
    <row r="2346" spans="1:3" x14ac:dyDescent="0.25">
      <c r="A2346">
        <v>2340</v>
      </c>
      <c r="B2346" t="s">
        <v>2316</v>
      </c>
      <c r="C2346" t="s">
        <v>2317</v>
      </c>
    </row>
    <row r="2347" spans="1:3" x14ac:dyDescent="0.25">
      <c r="A2347">
        <v>2341</v>
      </c>
      <c r="B2347" t="s">
        <v>2315</v>
      </c>
      <c r="C2347" t="s">
        <v>2315</v>
      </c>
    </row>
    <row r="2348" spans="1:3" x14ac:dyDescent="0.25">
      <c r="A2348">
        <v>2342</v>
      </c>
      <c r="B2348" t="s">
        <v>2314</v>
      </c>
      <c r="C2348" t="s">
        <v>2314</v>
      </c>
    </row>
    <row r="2349" spans="1:3" x14ac:dyDescent="0.25">
      <c r="A2349">
        <v>2343</v>
      </c>
      <c r="B2349" t="s">
        <v>2312</v>
      </c>
      <c r="C2349" t="s">
        <v>2313</v>
      </c>
    </row>
    <row r="2350" spans="1:3" x14ac:dyDescent="0.25">
      <c r="A2350">
        <v>2344</v>
      </c>
      <c r="B2350" t="s">
        <v>2322</v>
      </c>
      <c r="C2350" t="s">
        <v>2323</v>
      </c>
    </row>
    <row r="2351" spans="1:3" x14ac:dyDescent="0.25">
      <c r="A2351">
        <v>2345</v>
      </c>
      <c r="B2351" t="s">
        <v>2320</v>
      </c>
      <c r="C2351" t="s">
        <v>2321</v>
      </c>
    </row>
    <row r="2352" spans="1:3" x14ac:dyDescent="0.25">
      <c r="A2352">
        <v>2346</v>
      </c>
      <c r="B2352" t="s">
        <v>2319</v>
      </c>
      <c r="C2352" t="s">
        <v>2319</v>
      </c>
    </row>
    <row r="2353" spans="1:3" x14ac:dyDescent="0.25">
      <c r="A2353">
        <v>2347</v>
      </c>
      <c r="B2353" t="s">
        <v>2318</v>
      </c>
      <c r="C2353" t="s">
        <v>2318</v>
      </c>
    </row>
    <row r="2354" spans="1:3" x14ac:dyDescent="0.25">
      <c r="A2354">
        <v>2348</v>
      </c>
      <c r="B2354" t="s">
        <v>2327</v>
      </c>
      <c r="C2354" t="s">
        <v>2327</v>
      </c>
    </row>
    <row r="2355" spans="1:3" x14ac:dyDescent="0.25">
      <c r="A2355">
        <v>2349</v>
      </c>
      <c r="B2355" t="s">
        <v>2326</v>
      </c>
      <c r="C2355" t="s">
        <v>2326</v>
      </c>
    </row>
    <row r="2356" spans="1:3" x14ac:dyDescent="0.25">
      <c r="A2356">
        <v>2350</v>
      </c>
      <c r="B2356" t="s">
        <v>2325</v>
      </c>
      <c r="C2356" t="s">
        <v>2325</v>
      </c>
    </row>
    <row r="2357" spans="1:3" x14ac:dyDescent="0.25">
      <c r="A2357">
        <v>2351</v>
      </c>
      <c r="B2357" t="s">
        <v>2324</v>
      </c>
      <c r="C2357" t="s">
        <v>2324</v>
      </c>
    </row>
    <row r="2358" spans="1:3" x14ac:dyDescent="0.25">
      <c r="A2358">
        <v>2352</v>
      </c>
      <c r="B2358" t="s">
        <v>2333</v>
      </c>
      <c r="C2358" t="s">
        <v>2333</v>
      </c>
    </row>
    <row r="2359" spans="1:3" x14ac:dyDescent="0.25">
      <c r="A2359">
        <v>2353</v>
      </c>
      <c r="B2359" t="s">
        <v>2331</v>
      </c>
      <c r="C2359" t="s">
        <v>2332</v>
      </c>
    </row>
    <row r="2360" spans="1:3" x14ac:dyDescent="0.25">
      <c r="A2360">
        <v>2354</v>
      </c>
      <c r="B2360" t="s">
        <v>2330</v>
      </c>
      <c r="C2360" t="s">
        <v>2330</v>
      </c>
    </row>
    <row r="2361" spans="1:3" x14ac:dyDescent="0.25">
      <c r="A2361">
        <v>2355</v>
      </c>
      <c r="B2361" t="s">
        <v>2328</v>
      </c>
      <c r="C2361" t="s">
        <v>2329</v>
      </c>
    </row>
    <row r="2362" spans="1:3" x14ac:dyDescent="0.25">
      <c r="A2362">
        <v>2356</v>
      </c>
      <c r="B2362" t="s">
        <v>2338</v>
      </c>
      <c r="C2362" t="s">
        <v>2339</v>
      </c>
    </row>
    <row r="2363" spans="1:3" x14ac:dyDescent="0.25">
      <c r="A2363">
        <v>2357</v>
      </c>
      <c r="B2363" t="s">
        <v>2337</v>
      </c>
      <c r="C2363" t="s">
        <v>2337</v>
      </c>
    </row>
    <row r="2364" spans="1:3" x14ac:dyDescent="0.25">
      <c r="A2364">
        <v>2358</v>
      </c>
      <c r="B2364" t="s">
        <v>2335</v>
      </c>
      <c r="C2364" t="s">
        <v>2336</v>
      </c>
    </row>
    <row r="2365" spans="1:3" x14ac:dyDescent="0.25">
      <c r="A2365">
        <v>2359</v>
      </c>
      <c r="B2365" t="s">
        <v>2334</v>
      </c>
      <c r="C2365" t="s">
        <v>2334</v>
      </c>
    </row>
    <row r="2366" spans="1:3" x14ac:dyDescent="0.25">
      <c r="A2366">
        <v>2360</v>
      </c>
      <c r="B2366" t="s">
        <v>2344</v>
      </c>
      <c r="C2366" t="s">
        <v>2344</v>
      </c>
    </row>
    <row r="2367" spans="1:3" x14ac:dyDescent="0.25">
      <c r="A2367">
        <v>2361</v>
      </c>
      <c r="B2367" t="s">
        <v>2343</v>
      </c>
      <c r="C2367" t="s">
        <v>2343</v>
      </c>
    </row>
    <row r="2368" spans="1:3" x14ac:dyDescent="0.25">
      <c r="A2368">
        <v>2362</v>
      </c>
      <c r="B2368" t="s">
        <v>2341</v>
      </c>
      <c r="C2368" t="s">
        <v>2342</v>
      </c>
    </row>
    <row r="2369" spans="1:3" x14ac:dyDescent="0.25">
      <c r="A2369">
        <v>2363</v>
      </c>
      <c r="B2369" t="s">
        <v>2340</v>
      </c>
      <c r="C2369" t="s">
        <v>2340</v>
      </c>
    </row>
    <row r="2370" spans="1:3" x14ac:dyDescent="0.25">
      <c r="A2370">
        <v>2364</v>
      </c>
      <c r="B2370" t="s">
        <v>2348</v>
      </c>
      <c r="C2370" t="s">
        <v>2349</v>
      </c>
    </row>
    <row r="2371" spans="1:3" x14ac:dyDescent="0.25">
      <c r="A2371">
        <v>2365</v>
      </c>
      <c r="B2371" t="s">
        <v>2347</v>
      </c>
      <c r="C2371" t="s">
        <v>2347</v>
      </c>
    </row>
    <row r="2372" spans="1:3" x14ac:dyDescent="0.25">
      <c r="A2372">
        <v>2366</v>
      </c>
      <c r="B2372" t="s">
        <v>2346</v>
      </c>
      <c r="C2372" t="s">
        <v>2346</v>
      </c>
    </row>
    <row r="2373" spans="1:3" x14ac:dyDescent="0.25">
      <c r="A2373">
        <v>2367</v>
      </c>
      <c r="B2373" t="s">
        <v>2345</v>
      </c>
      <c r="C2373" t="s">
        <v>2345</v>
      </c>
    </row>
    <row r="2374" spans="1:3" x14ac:dyDescent="0.25">
      <c r="A2374">
        <v>2368</v>
      </c>
      <c r="B2374" t="s">
        <v>2354</v>
      </c>
      <c r="C2374" t="s">
        <v>2355</v>
      </c>
    </row>
    <row r="2375" spans="1:3" x14ac:dyDescent="0.25">
      <c r="A2375">
        <v>2369</v>
      </c>
      <c r="B2375" t="s">
        <v>2353</v>
      </c>
      <c r="C2375" t="s">
        <v>2353</v>
      </c>
    </row>
    <row r="2376" spans="1:3" x14ac:dyDescent="0.25">
      <c r="A2376">
        <v>2370</v>
      </c>
      <c r="B2376" t="s">
        <v>2351</v>
      </c>
      <c r="C2376" t="s">
        <v>2352</v>
      </c>
    </row>
    <row r="2377" spans="1:3" x14ac:dyDescent="0.25">
      <c r="A2377">
        <v>2371</v>
      </c>
      <c r="B2377" t="s">
        <v>2350</v>
      </c>
      <c r="C2377" t="s">
        <v>2350</v>
      </c>
    </row>
    <row r="2378" spans="1:3" x14ac:dyDescent="0.25">
      <c r="A2378">
        <v>2372</v>
      </c>
      <c r="B2378" t="s">
        <v>2360</v>
      </c>
      <c r="C2378" t="s">
        <v>2360</v>
      </c>
    </row>
    <row r="2379" spans="1:3" x14ac:dyDescent="0.25">
      <c r="A2379">
        <v>2373</v>
      </c>
      <c r="B2379" t="s">
        <v>2359</v>
      </c>
      <c r="C2379" t="s">
        <v>2359</v>
      </c>
    </row>
    <row r="2380" spans="1:3" x14ac:dyDescent="0.25">
      <c r="A2380">
        <v>2374</v>
      </c>
      <c r="B2380" t="s">
        <v>2358</v>
      </c>
      <c r="C2380" t="s">
        <v>2358</v>
      </c>
    </row>
    <row r="2381" spans="1:3" x14ac:dyDescent="0.25">
      <c r="A2381">
        <v>2375</v>
      </c>
      <c r="B2381" t="s">
        <v>2356</v>
      </c>
      <c r="C2381" t="s">
        <v>2357</v>
      </c>
    </row>
    <row r="2382" spans="1:3" x14ac:dyDescent="0.25">
      <c r="A2382">
        <v>2376</v>
      </c>
      <c r="B2382" t="s">
        <v>2364</v>
      </c>
      <c r="C2382" t="s">
        <v>2364</v>
      </c>
    </row>
    <row r="2383" spans="1:3" x14ac:dyDescent="0.25">
      <c r="A2383">
        <v>2377</v>
      </c>
      <c r="B2383" t="s">
        <v>2363</v>
      </c>
      <c r="C2383" t="s">
        <v>2363</v>
      </c>
    </row>
    <row r="2384" spans="1:3" x14ac:dyDescent="0.25">
      <c r="A2384">
        <v>2378</v>
      </c>
      <c r="B2384" t="s">
        <v>2362</v>
      </c>
      <c r="C2384" t="s">
        <v>2362</v>
      </c>
    </row>
    <row r="2385" spans="1:3" x14ac:dyDescent="0.25">
      <c r="A2385">
        <v>2379</v>
      </c>
      <c r="B2385" t="s">
        <v>2361</v>
      </c>
      <c r="C2385" t="s">
        <v>2361</v>
      </c>
    </row>
    <row r="2386" spans="1:3" x14ac:dyDescent="0.25">
      <c r="A2386">
        <v>2380</v>
      </c>
      <c r="B2386" t="s">
        <v>2368</v>
      </c>
      <c r="C2386" t="s">
        <v>2368</v>
      </c>
    </row>
    <row r="2387" spans="1:3" x14ac:dyDescent="0.25">
      <c r="A2387">
        <v>2381</v>
      </c>
      <c r="B2387" t="s">
        <v>2367</v>
      </c>
      <c r="C2387" t="s">
        <v>2367</v>
      </c>
    </row>
    <row r="2388" spans="1:3" x14ac:dyDescent="0.25">
      <c r="A2388">
        <v>2382</v>
      </c>
      <c r="B2388" t="s">
        <v>2366</v>
      </c>
      <c r="C2388" t="s">
        <v>2366</v>
      </c>
    </row>
    <row r="2389" spans="1:3" x14ac:dyDescent="0.25">
      <c r="A2389">
        <v>2383</v>
      </c>
      <c r="B2389" t="s">
        <v>2365</v>
      </c>
      <c r="C2389" t="s">
        <v>2365</v>
      </c>
    </row>
  </sheetData>
  <sheetProtection algorithmName="SHA-512" hashValue="wVa1TFixe9vlocflRtB72FKqEtnnorMlY0/yAxCnFnQ3kCGc6umq8UYZvLRdfba1pFs1oVF8qOEWlB1Tnb4gYA==" saltValue="6ywrtv59I+exhdmRY5L2wQ==" spinCount="100000" sheet="1" objects="1" scenarios="1" sort="0" autoFilter="0"/>
  <phoneticPr fontId="0" type="noConversion"/>
  <pageMargins left="0.75" right="0.75" top="1" bottom="1" header="0.5" footer="0.5"/>
  <headerFooter alignWithMargins="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D6B05DA-7A75-4BBE-83A7-B8802E3AA67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</vt:i4>
      </vt:variant>
    </vt:vector>
  </HeadingPairs>
  <TitlesOfParts>
    <vt:vector size="9" baseType="lpstr">
      <vt:lpstr>Stona</vt:lpstr>
      <vt:lpstr>Karta</vt:lpstr>
      <vt:lpstr>Raport</vt:lpstr>
      <vt:lpstr>Inwentaryzacja</vt:lpstr>
      <vt:lpstr>Dane</vt:lpstr>
      <vt:lpstr>Słownik</vt:lpstr>
      <vt:lpstr>Słownik_Gatunki</vt:lpstr>
      <vt:lpstr>Słownik_ulic</vt:lpstr>
      <vt:lpstr>Karta!Obszar_wydruku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Zieleń inwentaryzacja</dc:title>
  <dc:creator/>
  <cp:keywords>Zieleń</cp:keywords>
  <cp:lastModifiedBy/>
  <dcterms:created xsi:type="dcterms:W3CDTF">2006-09-16T00:00:00Z</dcterms:created>
  <dcterms:modified xsi:type="dcterms:W3CDTF">2026-08-18T07:27:28Z</dcterms:modified>
</cp:coreProperties>
</file>